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cción de Estadísticas\Estadísticas\Actualización Estads pág web\2018\2. Febrero\Ingresos Fiscales Hacienda\"/>
    </mc:Choice>
  </mc:AlternateContent>
  <xr:revisionPtr revIDLastSave="0" documentId="13_ncr:1_{6B4FECC0-A20C-4DA9-9492-DEB1C543D65A}" xr6:coauthVersionLast="28" xr6:coauthVersionMax="28" xr10:uidLastSave="{00000000-0000-0000-0000-000000000000}"/>
  <bookViews>
    <workbookView xWindow="0" yWindow="0" windowWidth="28800" windowHeight="12210" xr2:uid="{D4FA83A1-C0F7-4404-AD42-3494B0C739E8}"/>
  </bookViews>
  <sheets>
    <sheet name="DGA" sheetId="1" r:id="rId1"/>
  </sheets>
  <externalReferences>
    <externalReference r:id="rId2"/>
    <externalReference r:id="rId3"/>
    <externalReference r:id="rId4"/>
  </externalReferences>
  <definedNames>
    <definedName name="__123Graph_B" hidden="1">[2]FLUJO!$B$7929:$C$7929</definedName>
    <definedName name="__123Graph_C" hidden="1">[2]FLUJO!$B$7936:$C$7936</definedName>
    <definedName name="__123Graph_D" hidden="1">[2]FLUJO!$B$7942:$C$7942</definedName>
    <definedName name="__123Graph_X" hidden="1">[2]FLUJO!$B$7906:$C$7906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DGA!$B$2:$AD$35</definedName>
    <definedName name="ROS">#N/A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34" i="1" l="1"/>
  <c r="AC34" i="1" s="1"/>
  <c r="O34" i="1"/>
  <c r="AB32" i="1"/>
  <c r="O32" i="1"/>
  <c r="AB31" i="1"/>
  <c r="O31" i="1"/>
  <c r="O30" i="1" s="1"/>
  <c r="O29" i="1" s="1"/>
  <c r="AB30" i="1"/>
  <c r="AB29" i="1" s="1"/>
  <c r="AA30" i="1"/>
  <c r="Z30" i="1"/>
  <c r="Y30" i="1"/>
  <c r="X30" i="1"/>
  <c r="X29" i="1" s="1"/>
  <c r="W30" i="1"/>
  <c r="W29" i="1" s="1"/>
  <c r="V30" i="1"/>
  <c r="V29" i="1" s="1"/>
  <c r="U30" i="1"/>
  <c r="T30" i="1"/>
  <c r="T29" i="1" s="1"/>
  <c r="S30" i="1"/>
  <c r="R30" i="1"/>
  <c r="Q30" i="1"/>
  <c r="P30" i="1"/>
  <c r="P29" i="1" s="1"/>
  <c r="N30" i="1"/>
  <c r="N29" i="1" s="1"/>
  <c r="M30" i="1"/>
  <c r="L30" i="1"/>
  <c r="L29" i="1" s="1"/>
  <c r="K30" i="1"/>
  <c r="K29" i="1" s="1"/>
  <c r="J30" i="1"/>
  <c r="I30" i="1"/>
  <c r="H30" i="1"/>
  <c r="G30" i="1"/>
  <c r="G29" i="1" s="1"/>
  <c r="F30" i="1"/>
  <c r="F29" i="1" s="1"/>
  <c r="E30" i="1"/>
  <c r="D30" i="1"/>
  <c r="C30" i="1"/>
  <c r="C29" i="1" s="1"/>
  <c r="AA29" i="1"/>
  <c r="Z29" i="1"/>
  <c r="Y29" i="1"/>
  <c r="U29" i="1"/>
  <c r="S29" i="1"/>
  <c r="R29" i="1"/>
  <c r="Q29" i="1"/>
  <c r="M29" i="1"/>
  <c r="J29" i="1"/>
  <c r="I29" i="1"/>
  <c r="H29" i="1"/>
  <c r="E29" i="1"/>
  <c r="D29" i="1"/>
  <c r="AB28" i="1"/>
  <c r="AC28" i="1" s="1"/>
  <c r="O28" i="1"/>
  <c r="AB27" i="1"/>
  <c r="O27" i="1"/>
  <c r="AB26" i="1"/>
  <c r="AB25" i="1" s="1"/>
  <c r="AC25" i="1" s="1"/>
  <c r="AD25" i="1" s="1"/>
  <c r="O26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24" i="1"/>
  <c r="Z24" i="1"/>
  <c r="Y24" i="1"/>
  <c r="X24" i="1"/>
  <c r="W24" i="1"/>
  <c r="V24" i="1"/>
  <c r="U24" i="1"/>
  <c r="T24" i="1"/>
  <c r="S24" i="1"/>
  <c r="R24" i="1"/>
  <c r="Q24" i="1"/>
  <c r="P24" i="1"/>
  <c r="N24" i="1"/>
  <c r="M24" i="1"/>
  <c r="L24" i="1"/>
  <c r="K24" i="1"/>
  <c r="J24" i="1"/>
  <c r="I24" i="1"/>
  <c r="H24" i="1"/>
  <c r="G24" i="1"/>
  <c r="F24" i="1"/>
  <c r="E24" i="1"/>
  <c r="D24" i="1"/>
  <c r="C24" i="1"/>
  <c r="AA23" i="1"/>
  <c r="Z23" i="1"/>
  <c r="Y23" i="1"/>
  <c r="X23" i="1"/>
  <c r="W23" i="1"/>
  <c r="V23" i="1"/>
  <c r="U23" i="1"/>
  <c r="T23" i="1"/>
  <c r="S23" i="1"/>
  <c r="R23" i="1"/>
  <c r="Q23" i="1"/>
  <c r="P23" i="1"/>
  <c r="N23" i="1"/>
  <c r="M23" i="1"/>
  <c r="L23" i="1"/>
  <c r="K23" i="1"/>
  <c r="J23" i="1"/>
  <c r="I23" i="1"/>
  <c r="H23" i="1"/>
  <c r="G23" i="1"/>
  <c r="F23" i="1"/>
  <c r="E23" i="1"/>
  <c r="D23" i="1"/>
  <c r="C23" i="1"/>
  <c r="AA22" i="1"/>
  <c r="Z22" i="1"/>
  <c r="Z21" i="1" s="1"/>
  <c r="Z20" i="1" s="1"/>
  <c r="Y22" i="1"/>
  <c r="Y21" i="1" s="1"/>
  <c r="Y20" i="1" s="1"/>
  <c r="X22" i="1"/>
  <c r="W22" i="1"/>
  <c r="V22" i="1"/>
  <c r="V21" i="1" s="1"/>
  <c r="V20" i="1" s="1"/>
  <c r="U22" i="1"/>
  <c r="U21" i="1" s="1"/>
  <c r="T22" i="1"/>
  <c r="T21" i="1" s="1"/>
  <c r="T20" i="1" s="1"/>
  <c r="S22" i="1"/>
  <c r="R22" i="1"/>
  <c r="R21" i="1" s="1"/>
  <c r="R20" i="1" s="1"/>
  <c r="Q22" i="1"/>
  <c r="Q21" i="1" s="1"/>
  <c r="Q20" i="1" s="1"/>
  <c r="P22" i="1"/>
  <c r="N22" i="1"/>
  <c r="M22" i="1"/>
  <c r="M21" i="1" s="1"/>
  <c r="M20" i="1" s="1"/>
  <c r="L22" i="1"/>
  <c r="L21" i="1" s="1"/>
  <c r="L20" i="1" s="1"/>
  <c r="K22" i="1"/>
  <c r="K21" i="1" s="1"/>
  <c r="J22" i="1"/>
  <c r="J21" i="1" s="1"/>
  <c r="J20" i="1" s="1"/>
  <c r="I22" i="1"/>
  <c r="I21" i="1" s="1"/>
  <c r="I20" i="1" s="1"/>
  <c r="H22" i="1"/>
  <c r="H21" i="1" s="1"/>
  <c r="H20" i="1" s="1"/>
  <c r="G22" i="1"/>
  <c r="F22" i="1"/>
  <c r="F21" i="1" s="1"/>
  <c r="F20" i="1" s="1"/>
  <c r="E22" i="1"/>
  <c r="E21" i="1" s="1"/>
  <c r="E20" i="1" s="1"/>
  <c r="D22" i="1"/>
  <c r="D21" i="1" s="1"/>
  <c r="D20" i="1" s="1"/>
  <c r="C22" i="1"/>
  <c r="C21" i="1" s="1"/>
  <c r="AA21" i="1"/>
  <c r="X21" i="1"/>
  <c r="W21" i="1"/>
  <c r="S21" i="1"/>
  <c r="N21" i="1"/>
  <c r="N20" i="1" s="1"/>
  <c r="AB19" i="1"/>
  <c r="O19" i="1"/>
  <c r="AB18" i="1"/>
  <c r="AC18" i="1" s="1"/>
  <c r="O18" i="1"/>
  <c r="AB17" i="1"/>
  <c r="O17" i="1"/>
  <c r="AB16" i="1"/>
  <c r="AC16" i="1" s="1"/>
  <c r="AD16" i="1" s="1"/>
  <c r="O16" i="1"/>
  <c r="AB15" i="1"/>
  <c r="O15" i="1"/>
  <c r="AB14" i="1"/>
  <c r="AC14" i="1" s="1"/>
  <c r="O14" i="1"/>
  <c r="AB13" i="1"/>
  <c r="AC13" i="1" s="1"/>
  <c r="AD13" i="1" s="1"/>
  <c r="O13" i="1"/>
  <c r="AA12" i="1"/>
  <c r="Z12" i="1"/>
  <c r="Y12" i="1"/>
  <c r="X12" i="1"/>
  <c r="W12" i="1"/>
  <c r="V12" i="1"/>
  <c r="U12" i="1"/>
  <c r="T12" i="1"/>
  <c r="S12" i="1"/>
  <c r="R12" i="1"/>
  <c r="Q12" i="1"/>
  <c r="P12" i="1"/>
  <c r="N12" i="1"/>
  <c r="M12" i="1"/>
  <c r="L12" i="1"/>
  <c r="K12" i="1"/>
  <c r="J12" i="1"/>
  <c r="I12" i="1"/>
  <c r="H12" i="1"/>
  <c r="G12" i="1"/>
  <c r="F12" i="1"/>
  <c r="E12" i="1"/>
  <c r="D12" i="1"/>
  <c r="C12" i="1"/>
  <c r="AA11" i="1"/>
  <c r="AA10" i="1" s="1"/>
  <c r="Z11" i="1"/>
  <c r="Y11" i="1"/>
  <c r="Y10" i="1" s="1"/>
  <c r="X11" i="1"/>
  <c r="X9" i="1" s="1"/>
  <c r="W11" i="1"/>
  <c r="W10" i="1" s="1"/>
  <c r="V11" i="1"/>
  <c r="V10" i="1" s="1"/>
  <c r="U11" i="1"/>
  <c r="U10" i="1" s="1"/>
  <c r="T11" i="1"/>
  <c r="S11" i="1"/>
  <c r="S10" i="1" s="1"/>
  <c r="R11" i="1"/>
  <c r="Q11" i="1"/>
  <c r="Q10" i="1" s="1"/>
  <c r="P11" i="1"/>
  <c r="P10" i="1" s="1"/>
  <c r="N11" i="1"/>
  <c r="N10" i="1" s="1"/>
  <c r="M11" i="1"/>
  <c r="M10" i="1" s="1"/>
  <c r="L11" i="1"/>
  <c r="L10" i="1" s="1"/>
  <c r="K11" i="1"/>
  <c r="K10" i="1" s="1"/>
  <c r="J11" i="1"/>
  <c r="J10" i="1" s="1"/>
  <c r="I11" i="1"/>
  <c r="H11" i="1"/>
  <c r="H10" i="1" s="1"/>
  <c r="G11" i="1"/>
  <c r="G10" i="1" s="1"/>
  <c r="F11" i="1"/>
  <c r="F10" i="1" s="1"/>
  <c r="E11" i="1"/>
  <c r="E10" i="1" s="1"/>
  <c r="D11" i="1"/>
  <c r="D10" i="1" s="1"/>
  <c r="C11" i="1"/>
  <c r="C10" i="1" s="1"/>
  <c r="Z10" i="1"/>
  <c r="T10" i="1"/>
  <c r="R10" i="1"/>
  <c r="I10" i="1"/>
  <c r="T9" i="1"/>
  <c r="M9" i="1"/>
  <c r="L9" i="1"/>
  <c r="K9" i="1"/>
  <c r="C9" i="1"/>
  <c r="AC17" i="1" l="1"/>
  <c r="AC26" i="1"/>
  <c r="AD26" i="1" s="1"/>
  <c r="P9" i="1"/>
  <c r="AC27" i="1"/>
  <c r="AD27" i="1" s="1"/>
  <c r="AC31" i="1"/>
  <c r="AD31" i="1" s="1"/>
  <c r="AC32" i="1"/>
  <c r="D9" i="1"/>
  <c r="V9" i="1"/>
  <c r="V8" i="1" s="1"/>
  <c r="V33" i="1" s="1"/>
  <c r="V35" i="1" s="1"/>
  <c r="X10" i="1"/>
  <c r="AC15" i="1"/>
  <c r="AD15" i="1" s="1"/>
  <c r="AC19" i="1"/>
  <c r="AD19" i="1" s="1"/>
  <c r="U9" i="1"/>
  <c r="E9" i="1"/>
  <c r="E8" i="1" s="1"/>
  <c r="E33" i="1" s="1"/>
  <c r="E35" i="1" s="1"/>
  <c r="O12" i="1"/>
  <c r="X20" i="1"/>
  <c r="U20" i="1"/>
  <c r="H9" i="1"/>
  <c r="H8" i="1" s="1"/>
  <c r="H33" i="1" s="1"/>
  <c r="H35" i="1" s="1"/>
  <c r="G21" i="1"/>
  <c r="G20" i="1" s="1"/>
  <c r="G8" i="1" s="1"/>
  <c r="G33" i="1" s="1"/>
  <c r="G35" i="1" s="1"/>
  <c r="AB23" i="1"/>
  <c r="W20" i="1"/>
  <c r="X8" i="1"/>
  <c r="X33" i="1" s="1"/>
  <c r="X35" i="1" s="1"/>
  <c r="W9" i="1"/>
  <c r="W8" i="1" s="1"/>
  <c r="W33" i="1" s="1"/>
  <c r="W35" i="1" s="1"/>
  <c r="S9" i="1"/>
  <c r="AB11" i="1"/>
  <c r="AB10" i="1" s="1"/>
  <c r="G9" i="1"/>
  <c r="Q9" i="1"/>
  <c r="Q8" i="1" s="1"/>
  <c r="Q33" i="1" s="1"/>
  <c r="Q35" i="1" s="1"/>
  <c r="Y9" i="1"/>
  <c r="I9" i="1"/>
  <c r="I8" i="1" s="1"/>
  <c r="I33" i="1" s="1"/>
  <c r="I35" i="1" s="1"/>
  <c r="R9" i="1"/>
  <c r="R8" i="1" s="1"/>
  <c r="R33" i="1" s="1"/>
  <c r="R35" i="1" s="1"/>
  <c r="Z9" i="1"/>
  <c r="Z8" i="1" s="1"/>
  <c r="Z33" i="1" s="1"/>
  <c r="Z35" i="1" s="1"/>
  <c r="P21" i="1"/>
  <c r="P20" i="1" s="1"/>
  <c r="P8" i="1" s="1"/>
  <c r="P33" i="1" s="1"/>
  <c r="P35" i="1" s="1"/>
  <c r="O22" i="1"/>
  <c r="T8" i="1"/>
  <c r="T33" i="1" s="1"/>
  <c r="T35" i="1" s="1"/>
  <c r="AB22" i="1"/>
  <c r="AB21" i="1" s="1"/>
  <c r="J9" i="1"/>
  <c r="J8" i="1" s="1"/>
  <c r="J33" i="1" s="1"/>
  <c r="J35" i="1" s="1"/>
  <c r="D8" i="1"/>
  <c r="D33" i="1" s="1"/>
  <c r="D35" i="1" s="1"/>
  <c r="L8" i="1"/>
  <c r="L33" i="1" s="1"/>
  <c r="L35" i="1" s="1"/>
  <c r="O23" i="1"/>
  <c r="AC23" i="1" s="1"/>
  <c r="AD23" i="1" s="1"/>
  <c r="O24" i="1"/>
  <c r="AB24" i="1"/>
  <c r="AC24" i="1" s="1"/>
  <c r="C20" i="1"/>
  <c r="C8" i="1" s="1"/>
  <c r="C33" i="1" s="1"/>
  <c r="C35" i="1" s="1"/>
  <c r="K20" i="1"/>
  <c r="K8" i="1" s="1"/>
  <c r="K33" i="1" s="1"/>
  <c r="K35" i="1" s="1"/>
  <c r="S20" i="1"/>
  <c r="AA20" i="1"/>
  <c r="AA9" i="1"/>
  <c r="AA8" i="1" s="1"/>
  <c r="AA33" i="1" s="1"/>
  <c r="AA35" i="1" s="1"/>
  <c r="N9" i="1"/>
  <c r="N8" i="1" s="1"/>
  <c r="N33" i="1" s="1"/>
  <c r="N35" i="1" s="1"/>
  <c r="M8" i="1"/>
  <c r="M33" i="1" s="1"/>
  <c r="M35" i="1" s="1"/>
  <c r="AC29" i="1"/>
  <c r="AD29" i="1" s="1"/>
  <c r="S8" i="1"/>
  <c r="S33" i="1" s="1"/>
  <c r="S35" i="1" s="1"/>
  <c r="Y8" i="1"/>
  <c r="Y33" i="1" s="1"/>
  <c r="Y35" i="1" s="1"/>
  <c r="AB12" i="1"/>
  <c r="AC12" i="1" s="1"/>
  <c r="AD12" i="1" s="1"/>
  <c r="F9" i="1"/>
  <c r="F8" i="1" s="1"/>
  <c r="F33" i="1" s="1"/>
  <c r="F35" i="1" s="1"/>
  <c r="O11" i="1"/>
  <c r="AC30" i="1"/>
  <c r="AD30" i="1" s="1"/>
  <c r="U8" i="1" l="1"/>
  <c r="U33" i="1" s="1"/>
  <c r="U35" i="1" s="1"/>
  <c r="AC11" i="1"/>
  <c r="AD11" i="1" s="1"/>
  <c r="AB20" i="1"/>
  <c r="O21" i="1"/>
  <c r="O20" i="1" s="1"/>
  <c r="AC22" i="1"/>
  <c r="AD22" i="1" s="1"/>
  <c r="O10" i="1"/>
  <c r="O9" i="1"/>
  <c r="O8" i="1" s="1"/>
  <c r="O33" i="1" s="1"/>
  <c r="O35" i="1" s="1"/>
  <c r="AC10" i="1"/>
  <c r="AD10" i="1" s="1"/>
  <c r="AB9" i="1"/>
  <c r="AC20" i="1" l="1"/>
  <c r="AD20" i="1" s="1"/>
  <c r="AC21" i="1"/>
  <c r="AD21" i="1" s="1"/>
  <c r="AC9" i="1"/>
  <c r="AD9" i="1" s="1"/>
  <c r="AB8" i="1"/>
  <c r="AB33" i="1" l="1"/>
  <c r="AC8" i="1"/>
  <c r="AD8" i="1" s="1"/>
  <c r="AB35" i="1" l="1"/>
  <c r="AC35" i="1" s="1"/>
  <c r="AD35" i="1" s="1"/>
  <c r="AC33" i="1"/>
  <c r="AD33" i="1" s="1"/>
</calcChain>
</file>

<file path=xl/sharedStrings.xml><?xml version="1.0" encoding="utf-8"?>
<sst xmlns="http://schemas.openxmlformats.org/spreadsheetml/2006/main" count="67" uniqueCount="53">
  <si>
    <t>ENERO-DICIEMBRE 2017/2016</t>
  </si>
  <si>
    <t xml:space="preserve">(En millones RD$) </t>
  </si>
  <si>
    <t>PARTIDAS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</si>
  <si>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</si>
  <si>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</si>
  <si>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</si>
  <si>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</si>
  <si>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</si>
  <si>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</si>
  <si>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</si>
  <si>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</si>
  <si>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</si>
  <si>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</si>
  <si>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</si>
  <si>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</si>
  <si>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</si>
  <si>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</si>
  <si>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I) IMPUESTOS</t>
  </si>
  <si>
    <t>1)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</si>
  <si>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</si>
  <si>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</si>
  <si>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</si>
  <si>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Impuestos Selectivos a Productos Derivados del Alcohol</t>
  </si>
  <si>
    <t>- Impuesto Selectivo a los Cervezas</t>
  </si>
  <si>
    <t>- Impuesto Selectivo al Tabaco y los Cigarrillos</t>
  </si>
  <si>
    <t>- Impuesto Selectivo a las demás Mercancías</t>
  </si>
  <si>
    <t>- Otros</t>
  </si>
  <si>
    <t xml:space="preserve"> - Impuestos Sobre el Uso de Bienes y Licencias</t>
  </si>
  <si>
    <t>- Accesorios sobre Impuestos Internos a  Mercancías y  Servicios</t>
  </si>
  <si>
    <t>2) IMPUESTOS SOBRE EL COMERCIO Y LAS TRANSACCIONES COMERCIO EXTERIOR</t>
  </si>
  <si>
    <t>- Impuestos sobre las Importaciones</t>
  </si>
  <si>
    <t>- Impuestos Arancelarios</t>
  </si>
  <si>
    <t>- Subasta contingentes arancelarios</t>
  </si>
  <si>
    <t>- Impuestos sobre las Exportaciones</t>
  </si>
  <si>
    <t>-</t>
  </si>
  <si>
    <t>- Otros Impuestos sobre el Comercio Exterior</t>
  </si>
  <si>
    <t>- Salida de Pasajeros por la Región Fronteriza</t>
  </si>
  <si>
    <t>II) TRANFERENCIAS CORRIENTES</t>
  </si>
  <si>
    <t>III) INGRESOS POR CONTRAPRESTACION</t>
  </si>
  <si>
    <t>- Ventas de Bienes y Servicios</t>
  </si>
  <si>
    <t>- Ventas Servicios del Estado</t>
  </si>
  <si>
    <t>IV) OTROS INGRESOS</t>
  </si>
  <si>
    <t>TOTAL</t>
  </si>
  <si>
    <t xml:space="preserve">Fondo para Registro y Devolución de los Depósitos en excesos en la Cuenta Única del Tesoro </t>
  </si>
  <si>
    <t>TOTAL DE INGRESOS REPORTADOS EN EL SIGEF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</si>
  <si>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</si>
  <si>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</si>
  <si>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</si>
  <si>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en exceso de la DGA.</t>
  </si>
  <si>
    <t>Las informaciones presentadas incluyen los ingresos presupuestarios y no presupuestarios, por lo que difieren de las del Portal de Transparencia Fiscal,  ya que solo incluyen los ingresos presupuestarios.</t>
  </si>
  <si>
    <t>VARIACIÓN</t>
  </si>
  <si>
    <t>Actualizado al 5 de abril de 2018.</t>
  </si>
  <si>
    <t>INGRESOS FISCALES COMPARADOS POR PARTIDAS, DIRECCIÓN GENERAL DE ADUANAS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</si>
</sst>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_);\(#,##0.0\)"/>
  </numFmts>
  <fonts count="22" x14ac:knownFonts="1">
    <font>
      <sz val="10"/>
      <name val="Arial"/>
      <family val="2"/>
    </font>
    <font>
      <sz val="10"/>
      <name val="Arial"/>
      <family val="2"/>
    </font>
    <font>
      <i/>
      <sz val="12"/>
      <color indexed="8"/>
      <name val="Segoe UI"/>
      <family val="2"/>
    </font>
    <font>
      <b/>
      <sz val="12"/>
      <color indexed="8"/>
      <name val="Segoe UI"/>
      <family val="2"/>
    </font>
    <font>
      <sz val="12"/>
      <name val="Segoe UI"/>
      <family val="2"/>
    </font>
    <font>
      <sz val="10"/>
      <color indexed="8"/>
      <name val="Segoe UI"/>
      <family val="2"/>
    </font>
    <font>
      <sz val="12"/>
      <name val="Courier"/>
      <family val="3"/>
    </font>
    <font>
      <b/>
      <sz val="10"/>
      <color indexed="8"/>
      <name val="Segoe UI"/>
      <family val="2"/>
    </font>
    <font>
      <b/>
      <sz val="10"/>
      <name val="Arial"/>
      <family val="2"/>
    </font>
    <font>
      <sz val="10"/>
      <name val="Segoe UI"/>
      <family val="2"/>
    </font>
    <font>
      <sz val="12"/>
      <name val="Arial"/>
      <family val="2"/>
    </font>
    <font>
      <b/>
      <sz val="10"/>
      <color theme="0"/>
      <name val="Times New Roman"/>
      <family val="1"/>
    </font>
    <font>
      <b/>
      <i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i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39" fontId="6" fillId="0" borderId="0"/>
    <xf numFmtId="0" fontId="1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3" fillId="0" borderId="0" xfId="0" applyFont="1" applyFill="1" applyBorder="1" applyAlignment="1" applyProtection="1">
      <alignment horizontal="center"/>
    </xf>
    <xf numFmtId="0" fontId="4" fillId="0" borderId="0" xfId="0" applyFont="1" applyBorder="1"/>
    <xf numFmtId="0" fontId="0" fillId="0" borderId="0" xfId="0" applyFill="1" applyBorder="1"/>
    <xf numFmtId="0" fontId="5" fillId="0" borderId="0" xfId="0" applyFont="1" applyFill="1" applyBorder="1"/>
    <xf numFmtId="0" fontId="1" fillId="0" borderId="0" xfId="0" applyFont="1" applyFill="1" applyBorder="1"/>
    <xf numFmtId="164" fontId="5" fillId="0" borderId="0" xfId="0" applyNumberFormat="1" applyFont="1" applyFill="1" applyBorder="1"/>
    <xf numFmtId="164" fontId="1" fillId="0" borderId="0" xfId="0" applyNumberFormat="1" applyFont="1" applyFill="1" applyBorder="1"/>
    <xf numFmtId="164" fontId="7" fillId="0" borderId="0" xfId="0" applyNumberFormat="1" applyFont="1" applyFill="1" applyBorder="1"/>
    <xf numFmtId="164" fontId="8" fillId="0" borderId="0" xfId="0" applyNumberFormat="1" applyFont="1" applyFill="1" applyBorder="1"/>
    <xf numFmtId="164" fontId="9" fillId="0" borderId="0" xfId="0" applyNumberFormat="1" applyFont="1" applyFill="1" applyBorder="1"/>
    <xf numFmtId="0" fontId="9" fillId="0" borderId="0" xfId="0" applyFont="1" applyFill="1" applyBorder="1"/>
    <xf numFmtId="0" fontId="10" fillId="0" borderId="0" xfId="0" applyFont="1" applyFill="1" applyBorder="1"/>
    <xf numFmtId="0" fontId="1" fillId="0" borderId="0" xfId="0" applyFont="1" applyBorder="1"/>
    <xf numFmtId="0" fontId="9" fillId="0" borderId="0" xfId="0" applyFont="1" applyBorder="1"/>
    <xf numFmtId="0" fontId="0" fillId="0" borderId="0" xfId="0" applyBorder="1"/>
    <xf numFmtId="0" fontId="11" fillId="2" borderId="8" xfId="3" applyFont="1" applyFill="1" applyBorder="1" applyAlignment="1" applyProtection="1">
      <alignment horizontal="center" vertical="center"/>
    </xf>
    <xf numFmtId="0" fontId="11" fillId="2" borderId="3" xfId="3" applyFont="1" applyFill="1" applyBorder="1" applyAlignment="1" applyProtection="1">
      <alignment horizontal="center" vertical="center"/>
    </xf>
    <xf numFmtId="0" fontId="11" fillId="2" borderId="4" xfId="3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12" xfId="0" applyFont="1" applyFill="1" applyBorder="1" applyAlignment="1" applyProtection="1">
      <alignment horizontal="center" vertical="center"/>
    </xf>
    <xf numFmtId="164" fontId="11" fillId="2" borderId="8" xfId="3" applyNumberFormat="1" applyFont="1" applyFill="1" applyBorder="1" applyAlignment="1" applyProtection="1">
      <alignment vertical="center"/>
    </xf>
    <xf numFmtId="0" fontId="12" fillId="0" borderId="0" xfId="0" applyFont="1" applyFill="1" applyAlignment="1" applyProtection="1">
      <alignment horizontal="center"/>
    </xf>
    <xf numFmtId="0" fontId="13" fillId="0" borderId="0" xfId="0" applyFont="1" applyFill="1" applyAlignment="1" applyProtection="1">
      <alignment horizontal="center"/>
    </xf>
    <xf numFmtId="164" fontId="15" fillId="0" borderId="0" xfId="0" applyNumberFormat="1" applyFont="1"/>
    <xf numFmtId="164" fontId="17" fillId="0" borderId="0" xfId="3" applyNumberFormat="1" applyFont="1" applyFill="1" applyBorder="1" applyAlignment="1" applyProtection="1">
      <alignment vertical="center"/>
    </xf>
    <xf numFmtId="164" fontId="18" fillId="0" borderId="0" xfId="3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/>
    <xf numFmtId="164" fontId="18" fillId="0" borderId="0" xfId="0" applyNumberFormat="1" applyFont="1" applyFill="1" applyBorder="1"/>
    <xf numFmtId="0" fontId="18" fillId="0" borderId="0" xfId="0" applyFont="1" applyFill="1" applyBorder="1"/>
    <xf numFmtId="164" fontId="19" fillId="0" borderId="0" xfId="0" applyNumberFormat="1" applyFont="1" applyFill="1" applyBorder="1"/>
    <xf numFmtId="0" fontId="18" fillId="0" borderId="0" xfId="0" applyFont="1"/>
    <xf numFmtId="0" fontId="17" fillId="0" borderId="0" xfId="0" applyFont="1" applyFill="1" applyBorder="1"/>
    <xf numFmtId="0" fontId="19" fillId="0" borderId="0" xfId="0" applyFont="1" applyFill="1" applyBorder="1"/>
    <xf numFmtId="0" fontId="18" fillId="0" borderId="0" xfId="0" applyFont="1" applyBorder="1"/>
    <xf numFmtId="39" fontId="20" fillId="0" borderId="5" xfId="2" applyFont="1" applyFill="1" applyBorder="1" applyAlignment="1" applyProtection="1"/>
    <xf numFmtId="164" fontId="20" fillId="0" borderId="6" xfId="3" applyNumberFormat="1" applyFont="1" applyFill="1" applyBorder="1"/>
    <xf numFmtId="164" fontId="20" fillId="0" borderId="5" xfId="3" applyNumberFormat="1" applyFont="1" applyFill="1" applyBorder="1"/>
    <xf numFmtId="49" fontId="20" fillId="0" borderId="5" xfId="2" applyNumberFormat="1" applyFont="1" applyFill="1" applyBorder="1" applyAlignment="1" applyProtection="1"/>
    <xf numFmtId="164" fontId="20" fillId="0" borderId="7" xfId="3" applyNumberFormat="1" applyFont="1" applyFill="1" applyBorder="1"/>
    <xf numFmtId="49" fontId="20" fillId="0" borderId="5" xfId="2" applyNumberFormat="1" applyFont="1" applyFill="1" applyBorder="1" applyAlignment="1" applyProtection="1">
      <alignment horizontal="left" indent="1"/>
    </xf>
    <xf numFmtId="0" fontId="18" fillId="0" borderId="5" xfId="3" applyFont="1" applyFill="1" applyBorder="1" applyAlignment="1" applyProtection="1">
      <alignment horizontal="left" indent="2"/>
    </xf>
    <xf numFmtId="164" fontId="18" fillId="0" borderId="7" xfId="3" applyNumberFormat="1" applyFont="1" applyFill="1" applyBorder="1" applyAlignment="1" applyProtection="1">
      <alignment horizontal="right"/>
    </xf>
    <xf numFmtId="164" fontId="18" fillId="0" borderId="5" xfId="3" applyNumberFormat="1" applyFont="1" applyFill="1" applyBorder="1" applyAlignment="1" applyProtection="1">
      <alignment horizontal="right"/>
    </xf>
    <xf numFmtId="49" fontId="20" fillId="0" borderId="5" xfId="3" applyNumberFormat="1" applyFont="1" applyFill="1" applyBorder="1" applyAlignment="1" applyProtection="1">
      <alignment horizontal="left" indent="1"/>
    </xf>
    <xf numFmtId="164" fontId="19" fillId="0" borderId="7" xfId="3" applyNumberFormat="1" applyFont="1" applyFill="1" applyBorder="1" applyAlignment="1" applyProtection="1">
      <alignment horizontal="right"/>
    </xf>
    <xf numFmtId="49" fontId="17" fillId="0" borderId="5" xfId="2" applyNumberFormat="1" applyFont="1" applyFill="1" applyBorder="1" applyAlignment="1" applyProtection="1">
      <alignment horizontal="left" indent="2"/>
    </xf>
    <xf numFmtId="43" fontId="18" fillId="0" borderId="7" xfId="1" applyFont="1" applyFill="1" applyBorder="1" applyAlignment="1" applyProtection="1">
      <alignment horizontal="right"/>
    </xf>
    <xf numFmtId="0" fontId="20" fillId="0" borderId="5" xfId="2" applyNumberFormat="1" applyFont="1" applyFill="1" applyBorder="1" applyAlignment="1" applyProtection="1">
      <alignment horizontal="left" indent="1"/>
    </xf>
    <xf numFmtId="164" fontId="19" fillId="0" borderId="5" xfId="3" applyNumberFormat="1" applyFont="1" applyFill="1" applyBorder="1" applyAlignment="1" applyProtection="1">
      <alignment horizontal="right"/>
    </xf>
    <xf numFmtId="164" fontId="20" fillId="0" borderId="5" xfId="2" applyNumberFormat="1" applyFont="1" applyFill="1" applyBorder="1" applyAlignment="1" applyProtection="1">
      <alignment horizontal="left" indent="1"/>
    </xf>
    <xf numFmtId="0" fontId="19" fillId="0" borderId="5" xfId="0" applyFont="1" applyBorder="1"/>
    <xf numFmtId="49" fontId="17" fillId="0" borderId="5" xfId="3" applyNumberFormat="1" applyFont="1" applyFill="1" applyBorder="1" applyAlignment="1" applyProtection="1">
      <alignment horizontal="left" indent="2"/>
    </xf>
    <xf numFmtId="164" fontId="18" fillId="0" borderId="7" xfId="3" applyNumberFormat="1" applyFont="1" applyFill="1" applyBorder="1"/>
    <xf numFmtId="164" fontId="19" fillId="0" borderId="7" xfId="3" applyNumberFormat="1" applyFont="1" applyFill="1" applyBorder="1"/>
    <xf numFmtId="164" fontId="18" fillId="0" borderId="7" xfId="3" applyNumberFormat="1" applyFont="1" applyFill="1" applyBorder="1" applyAlignment="1" applyProtection="1">
      <alignment horizontal="right" indent="1"/>
    </xf>
    <xf numFmtId="164" fontId="20" fillId="0" borderId="7" xfId="3" applyNumberFormat="1" applyFont="1" applyFill="1" applyBorder="1" applyProtection="1"/>
    <xf numFmtId="164" fontId="20" fillId="0" borderId="5" xfId="3" applyNumberFormat="1" applyFont="1" applyFill="1" applyBorder="1" applyProtection="1"/>
    <xf numFmtId="164" fontId="17" fillId="0" borderId="7" xfId="3" applyNumberFormat="1" applyFont="1" applyFill="1" applyBorder="1" applyProtection="1"/>
    <xf numFmtId="49" fontId="18" fillId="0" borderId="5" xfId="3" applyNumberFormat="1" applyFont="1" applyFill="1" applyBorder="1" applyAlignment="1" applyProtection="1">
      <alignment horizontal="left" indent="2"/>
    </xf>
    <xf numFmtId="39" fontId="20" fillId="0" borderId="5" xfId="2" applyFont="1" applyFill="1" applyBorder="1"/>
    <xf numFmtId="49" fontId="19" fillId="0" borderId="5" xfId="3" applyNumberFormat="1" applyFont="1" applyFill="1" applyBorder="1" applyAlignment="1" applyProtection="1">
      <alignment horizontal="left"/>
    </xf>
    <xf numFmtId="164" fontId="20" fillId="0" borderId="7" xfId="3" applyNumberFormat="1" applyFont="1" applyFill="1" applyBorder="1" applyAlignment="1" applyProtection="1"/>
    <xf numFmtId="39" fontId="20" fillId="0" borderId="5" xfId="2" applyFont="1" applyFill="1" applyBorder="1" applyAlignment="1" applyProtection="1">
      <alignment horizontal="left" indent="1"/>
    </xf>
    <xf numFmtId="39" fontId="17" fillId="0" borderId="5" xfId="2" applyFont="1" applyFill="1" applyBorder="1" applyAlignment="1" applyProtection="1">
      <alignment horizontal="left" indent="2"/>
    </xf>
    <xf numFmtId="164" fontId="17" fillId="0" borderId="7" xfId="3" applyNumberFormat="1" applyFont="1" applyFill="1" applyBorder="1"/>
    <xf numFmtId="0" fontId="17" fillId="0" borderId="9" xfId="3" applyFont="1" applyFill="1" applyBorder="1" applyAlignment="1" applyProtection="1">
      <alignment horizontal="left" vertical="center"/>
    </xf>
    <xf numFmtId="164" fontId="17" fillId="0" borderId="10" xfId="3" applyNumberFormat="1" applyFont="1" applyFill="1" applyBorder="1" applyAlignment="1" applyProtection="1">
      <alignment vertical="center"/>
    </xf>
    <xf numFmtId="164" fontId="17" fillId="0" borderId="11" xfId="3" applyNumberFormat="1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/>
    </xf>
    <xf numFmtId="0" fontId="16" fillId="0" borderId="0" xfId="0" applyFont="1" applyFill="1" applyAlignment="1" applyProtection="1"/>
    <xf numFmtId="0" fontId="16" fillId="0" borderId="0" xfId="0" applyFont="1" applyFill="1" applyAlignment="1" applyProtection="1">
      <alignment horizontal="left" indent="1"/>
    </xf>
  </cellXfs>
  <cellStyles count="4">
    <cellStyle name="Comma" xfId="1" builtinId="3"/>
    <cellStyle name="Normal" xfId="0" builtinId="0"/>
    <cellStyle name="Normal_COMPARACION 2002-2001" xfId="3" xr:uid="{17C89859-151D-417D-B085-0E2782C39237}"/>
    <cellStyle name="Normal_Hoja6" xfId="2" xr:uid="{9BB52263-6922-4D8B-A68F-55352B3126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perez\Documents\My%20Documents%20Raulina%20Perez\INGRESOS%20ACUMULADOS%202017\ENERO-DICIEMBRE%20%20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baez\Downloads\INGRESOS%20FISCALES%20POR%20PRINCIPALES%20PARTIDAS%20DGA,%20%20ENERO-DICIEMBRE%20%202017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ero 2016-2017"/>
      <sheetName val="FINANCIERO (2017 Est. 2017) "/>
      <sheetName val="2017 (fondo)"/>
      <sheetName val="PP (2)"/>
      <sheetName val="PP"/>
      <sheetName val="PP (EST)"/>
      <sheetName val="DGII"/>
      <sheetName val="DGII (EST)"/>
      <sheetName val="DGA"/>
      <sheetName val="DGA (EST)"/>
      <sheetName val="TESORERIA"/>
      <sheetName val="TESORERIA (EST)"/>
      <sheetName val="2017 (REC)"/>
      <sheetName val="2017 (RESUMEN"/>
      <sheetName val="2017 REC- EST "/>
      <sheetName val="2017 REC-EST RESUMEN"/>
    </sheetNames>
    <sheetDataSet>
      <sheetData sheetId="0"/>
      <sheetData sheetId="1"/>
      <sheetData sheetId="2"/>
      <sheetData sheetId="3"/>
      <sheetData sheetId="4">
        <row r="11">
          <cell r="C11">
            <v>4160.3</v>
          </cell>
        </row>
        <row r="27">
          <cell r="C27">
            <v>4405.7</v>
          </cell>
          <cell r="D27">
            <v>4903.3</v>
          </cell>
          <cell r="E27">
            <v>5571.8</v>
          </cell>
          <cell r="F27">
            <v>5163.3</v>
          </cell>
          <cell r="G27">
            <v>5458.7</v>
          </cell>
          <cell r="H27">
            <v>5526</v>
          </cell>
          <cell r="I27">
            <v>5225.8999999999996</v>
          </cell>
          <cell r="J27">
            <v>6031.3</v>
          </cell>
          <cell r="K27">
            <v>5880.1</v>
          </cell>
          <cell r="L27">
            <v>6280.4</v>
          </cell>
          <cell r="M27">
            <v>6518.6</v>
          </cell>
          <cell r="N27">
            <v>6197.3</v>
          </cell>
          <cell r="P27">
            <v>5396.8</v>
          </cell>
          <cell r="Q27">
            <v>5364.9</v>
          </cell>
          <cell r="R27">
            <v>6197</v>
          </cell>
          <cell r="S27">
            <v>5660</v>
          </cell>
          <cell r="T27">
            <v>6521.2</v>
          </cell>
          <cell r="U27">
            <v>6131</v>
          </cell>
          <cell r="V27">
            <v>6201.3</v>
          </cell>
          <cell r="W27">
            <v>6675.3</v>
          </cell>
          <cell r="X27">
            <v>5557.3</v>
          </cell>
          <cell r="Y27">
            <v>7059.3</v>
          </cell>
          <cell r="Z27">
            <v>7294.2</v>
          </cell>
          <cell r="AA27">
            <v>6799.8</v>
          </cell>
        </row>
        <row r="45">
          <cell r="C45">
            <v>1746.6</v>
          </cell>
          <cell r="D45">
            <v>1837</v>
          </cell>
          <cell r="E45">
            <v>2179.6</v>
          </cell>
          <cell r="F45">
            <v>2043.4</v>
          </cell>
          <cell r="G45">
            <v>2143.1</v>
          </cell>
          <cell r="H45">
            <v>2185.5</v>
          </cell>
          <cell r="I45">
            <v>2002.1</v>
          </cell>
          <cell r="J45">
            <v>2310.4</v>
          </cell>
          <cell r="K45">
            <v>2333.9</v>
          </cell>
          <cell r="L45">
            <v>2396.1999999999998</v>
          </cell>
          <cell r="M45">
            <v>2663.7</v>
          </cell>
          <cell r="N45">
            <v>2555.5</v>
          </cell>
          <cell r="P45">
            <v>1875.1</v>
          </cell>
          <cell r="Q45">
            <v>1882.9</v>
          </cell>
          <cell r="R45">
            <v>2276.4</v>
          </cell>
          <cell r="S45">
            <v>2039.7</v>
          </cell>
          <cell r="T45">
            <v>2452.3000000000002</v>
          </cell>
          <cell r="U45">
            <v>2195</v>
          </cell>
          <cell r="V45">
            <v>2185.1999999999998</v>
          </cell>
          <cell r="W45">
            <v>2323.5</v>
          </cell>
          <cell r="X45">
            <v>2043.3</v>
          </cell>
          <cell r="Y45">
            <v>2594.1</v>
          </cell>
          <cell r="Z45">
            <v>2717.3</v>
          </cell>
          <cell r="AA45">
            <v>2691.6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47.2</v>
          </cell>
          <cell r="G46">
            <v>334.2</v>
          </cell>
          <cell r="H46">
            <v>0</v>
          </cell>
          <cell r="I46">
            <v>0</v>
          </cell>
          <cell r="J46">
            <v>101.9</v>
          </cell>
          <cell r="K46">
            <v>0</v>
          </cell>
          <cell r="L46">
            <v>54.5</v>
          </cell>
          <cell r="M46">
            <v>236.2</v>
          </cell>
          <cell r="N46">
            <v>115.1</v>
          </cell>
          <cell r="P46">
            <v>0</v>
          </cell>
          <cell r="Q46">
            <v>0</v>
          </cell>
          <cell r="R46">
            <v>163.69999999999999</v>
          </cell>
          <cell r="S46">
            <v>0</v>
          </cell>
          <cell r="T46">
            <v>0</v>
          </cell>
          <cell r="U46">
            <v>608.79999999999995</v>
          </cell>
          <cell r="V46">
            <v>0</v>
          </cell>
          <cell r="W46">
            <v>0</v>
          </cell>
          <cell r="X46">
            <v>0</v>
          </cell>
          <cell r="Y46">
            <v>75.2</v>
          </cell>
          <cell r="Z46">
            <v>578.6</v>
          </cell>
          <cell r="AA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A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D845A-6C99-4071-B251-6F3989EF1835}">
  <sheetPr>
    <pageSetUpPr fitToPage="1"/>
  </sheetPr>
  <dimension ref="A1:CA218"/>
  <sheetViews>
    <sheetView showGridLines="0" tabSelected="1" topLeftCell="A19" workbookViewId="0">
      <selection activeCell="B48" sqref="B48"/>
    </sheetView>
  </sheetViews>
  <sheetFormatPr defaultColWidth="11.42578125" defaultRowHeight="12.75" x14ac:dyDescent="0.2"/>
  <cols>
    <col min="1" max="1" width="1.28515625" customWidth="1"/>
    <col min="2" max="2" width="74.28515625" style="34" customWidth="1"/>
    <col min="3" max="10" width="8.28515625" style="34" customWidth="1"/>
    <col min="11" max="13" width="11.5703125" style="34" customWidth="1"/>
    <col min="14" max="14" width="11.28515625" style="34" customWidth="1"/>
    <col min="15" max="15" width="9.85546875" style="34" customWidth="1"/>
    <col min="16" max="22" width="9.140625" style="34" customWidth="1"/>
    <col min="23" max="23" width="9.28515625" style="34" customWidth="1"/>
    <col min="24" max="26" width="11.42578125" style="34" customWidth="1"/>
    <col min="27" max="27" width="10.7109375" style="34" customWidth="1"/>
    <col min="28" max="28" width="9.7109375" style="34" customWidth="1"/>
    <col min="29" max="29" width="9.28515625" style="34" customWidth="1"/>
    <col min="30" max="30" width="9" style="34" customWidth="1"/>
    <col min="31" max="31" width="4.5703125" style="17" customWidth="1"/>
  </cols>
  <sheetData>
    <row r="1" spans="1:79" ht="7.5" customHeight="1" x14ac:dyDescent="0.3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 ht="16.5" customHeight="1" x14ac:dyDescent="0.3">
      <c r="B2" s="26" t="s">
        <v>52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 spans="1:79" ht="16.5" customHeight="1" x14ac:dyDescent="0.3">
      <c r="B3" s="72" t="s">
        <v>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2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spans="1:79" ht="17.25" x14ac:dyDescent="0.3">
      <c r="B4" s="72" t="s">
        <v>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4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</row>
    <row r="5" spans="1:79" ht="17.25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4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spans="1:79" ht="16.5" customHeight="1" x14ac:dyDescent="0.25">
      <c r="A6" s="5"/>
      <c r="B6" s="19" t="s">
        <v>2</v>
      </c>
      <c r="C6" s="21">
        <v>2016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3"/>
      <c r="O6" s="19">
        <v>2016</v>
      </c>
      <c r="P6" s="21">
        <v>2017</v>
      </c>
      <c r="Q6" s="22"/>
      <c r="R6" s="22"/>
      <c r="S6" s="22"/>
      <c r="T6" s="22"/>
      <c r="U6" s="22"/>
      <c r="V6" s="22"/>
      <c r="W6" s="22"/>
      <c r="X6" s="22"/>
      <c r="Y6" s="22"/>
      <c r="Z6" s="22"/>
      <c r="AA6" s="23"/>
      <c r="AB6" s="19">
        <v>2017</v>
      </c>
      <c r="AC6" s="22" t="s">
        <v>50</v>
      </c>
      <c r="AD6" s="23"/>
      <c r="AE6" s="6"/>
      <c r="AF6" s="7"/>
      <c r="AG6" s="7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spans="1:79" ht="22.5" customHeight="1" thickBot="1" x14ac:dyDescent="0.3">
      <c r="A7" s="5"/>
      <c r="B7" s="20"/>
      <c r="C7" s="18" t="s">
        <v>3</v>
      </c>
      <c r="D7" s="18" t="s">
        <v>4</v>
      </c>
      <c r="E7" s="18" t="s">
        <v>5</v>
      </c>
      <c r="F7" s="18" t="s">
        <v>6</v>
      </c>
      <c r="G7" s="18" t="s">
        <v>7</v>
      </c>
      <c r="H7" s="18" t="s">
        <v>8</v>
      </c>
      <c r="I7" s="18" t="s">
        <v>9</v>
      </c>
      <c r="J7" s="18" t="s">
        <v>10</v>
      </c>
      <c r="K7" s="18" t="s">
        <v>11</v>
      </c>
      <c r="L7" s="18" t="s">
        <v>12</v>
      </c>
      <c r="M7" s="18" t="s">
        <v>13</v>
      </c>
      <c r="N7" s="18" t="s">
        <v>14</v>
      </c>
      <c r="O7" s="20"/>
      <c r="P7" s="18" t="s">
        <v>3</v>
      </c>
      <c r="Q7" s="18" t="s">
        <v>4</v>
      </c>
      <c r="R7" s="18" t="s">
        <v>5</v>
      </c>
      <c r="S7" s="18" t="s">
        <v>6</v>
      </c>
      <c r="T7" s="18" t="s">
        <v>7</v>
      </c>
      <c r="U7" s="18" t="s">
        <v>8</v>
      </c>
      <c r="V7" s="18" t="s">
        <v>9</v>
      </c>
      <c r="W7" s="18" t="s">
        <v>10</v>
      </c>
      <c r="X7" s="18" t="s">
        <v>11</v>
      </c>
      <c r="Y7" s="18" t="s">
        <v>12</v>
      </c>
      <c r="Z7" s="18" t="s">
        <v>13</v>
      </c>
      <c r="AA7" s="18" t="s">
        <v>14</v>
      </c>
      <c r="AB7" s="20"/>
      <c r="AC7" s="18" t="s">
        <v>15</v>
      </c>
      <c r="AD7" s="18" t="s">
        <v>16</v>
      </c>
      <c r="AE7" s="6"/>
      <c r="AF7" s="7"/>
      <c r="AG7" s="7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spans="1:79" ht="18" customHeight="1" thickTop="1" x14ac:dyDescent="0.25">
      <c r="A8" s="5"/>
      <c r="B8" s="38" t="s">
        <v>17</v>
      </c>
      <c r="C8" s="39">
        <f t="shared" ref="C8:AB8" si="0">+C9+C20</f>
        <v>6617.5</v>
      </c>
      <c r="D8" s="39">
        <f t="shared" si="0"/>
        <v>7228.5999999999995</v>
      </c>
      <c r="E8" s="39">
        <f t="shared" si="0"/>
        <v>8303</v>
      </c>
      <c r="F8" s="39">
        <f t="shared" si="0"/>
        <v>7803.6</v>
      </c>
      <c r="G8" s="39">
        <f t="shared" si="0"/>
        <v>8421.7999999999993</v>
      </c>
      <c r="H8" s="39">
        <f t="shared" si="0"/>
        <v>8385.1</v>
      </c>
      <c r="I8" s="39">
        <f t="shared" si="0"/>
        <v>7691.1999999999989</v>
      </c>
      <c r="J8" s="39">
        <f t="shared" si="0"/>
        <v>9106.4000000000015</v>
      </c>
      <c r="K8" s="39">
        <f t="shared" si="0"/>
        <v>8862.1</v>
      </c>
      <c r="L8" s="39">
        <f>+L9+L20</f>
        <v>9844.5999999999985</v>
      </c>
      <c r="M8" s="39">
        <f>+M9+M20</f>
        <v>10585.8</v>
      </c>
      <c r="N8" s="39">
        <f t="shared" si="0"/>
        <v>9749.4</v>
      </c>
      <c r="O8" s="40">
        <f t="shared" si="0"/>
        <v>102599.09999999999</v>
      </c>
      <c r="P8" s="39">
        <f t="shared" si="0"/>
        <v>8089.5000000000009</v>
      </c>
      <c r="Q8" s="39">
        <f t="shared" si="0"/>
        <v>7807.7</v>
      </c>
      <c r="R8" s="39">
        <f t="shared" si="0"/>
        <v>9342.7000000000007</v>
      </c>
      <c r="S8" s="39">
        <f t="shared" si="0"/>
        <v>8209.7000000000007</v>
      </c>
      <c r="T8" s="39">
        <f t="shared" si="0"/>
        <v>9708.4</v>
      </c>
      <c r="U8" s="39">
        <f t="shared" si="0"/>
        <v>9510</v>
      </c>
      <c r="V8" s="39">
        <f t="shared" si="0"/>
        <v>9211.2000000000007</v>
      </c>
      <c r="W8" s="39">
        <f t="shared" si="0"/>
        <v>10082</v>
      </c>
      <c r="X8" s="39">
        <f t="shared" si="0"/>
        <v>8598</v>
      </c>
      <c r="Y8" s="39">
        <f>+Y9+Y20</f>
        <v>11197.9</v>
      </c>
      <c r="Z8" s="39">
        <f>+Z9+Z20</f>
        <v>12255</v>
      </c>
      <c r="AA8" s="39">
        <f t="shared" si="0"/>
        <v>10609.7</v>
      </c>
      <c r="AB8" s="40">
        <f t="shared" si="0"/>
        <v>114621.8</v>
      </c>
      <c r="AC8" s="39">
        <f t="shared" ref="AC8:AC35" si="1">+AB8-O8</f>
        <v>12022.700000000012</v>
      </c>
      <c r="AD8" s="39">
        <f t="shared" ref="AD8:AD13" si="2">+AC8/O8*100</f>
        <v>11.718133979732778</v>
      </c>
      <c r="AE8" s="8"/>
      <c r="AF8" s="9"/>
      <c r="AG8" s="7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79" ht="18" customHeight="1" x14ac:dyDescent="0.25">
      <c r="A9" s="5"/>
      <c r="B9" s="41" t="s">
        <v>18</v>
      </c>
      <c r="C9" s="42">
        <f t="shared" ref="C9:O9" si="3">+C11+C12+C19+C18</f>
        <v>4855.3</v>
      </c>
      <c r="D9" s="42">
        <f t="shared" si="3"/>
        <v>5377.4</v>
      </c>
      <c r="E9" s="42">
        <f t="shared" si="3"/>
        <v>6109.5999999999995</v>
      </c>
      <c r="F9" s="42">
        <f t="shared" si="3"/>
        <v>5700.1</v>
      </c>
      <c r="G9" s="42">
        <f t="shared" si="3"/>
        <v>5931.0999999999995</v>
      </c>
      <c r="H9" s="42">
        <f t="shared" si="3"/>
        <v>6183.1</v>
      </c>
      <c r="I9" s="42">
        <f t="shared" si="3"/>
        <v>5676.4999999999991</v>
      </c>
      <c r="J9" s="42">
        <f t="shared" si="3"/>
        <v>6680.7000000000007</v>
      </c>
      <c r="K9" s="42">
        <f t="shared" si="3"/>
        <v>6515.8</v>
      </c>
      <c r="L9" s="42">
        <f>+L11+L12+L19+L18</f>
        <v>7383.9</v>
      </c>
      <c r="M9" s="42">
        <f>+M11+M12+M19+M18</f>
        <v>7671.4000000000005</v>
      </c>
      <c r="N9" s="42">
        <f t="shared" si="3"/>
        <v>7055.9</v>
      </c>
      <c r="O9" s="42">
        <f t="shared" si="3"/>
        <v>75140.799999999988</v>
      </c>
      <c r="P9" s="42">
        <f t="shared" ref="P9:AA9" si="4">+P11+P12+P19</f>
        <v>6196.3000000000011</v>
      </c>
      <c r="Q9" s="42">
        <f t="shared" si="4"/>
        <v>5911.7</v>
      </c>
      <c r="R9" s="42">
        <f t="shared" si="4"/>
        <v>6882.3</v>
      </c>
      <c r="S9" s="42">
        <f t="shared" si="4"/>
        <v>6151.8</v>
      </c>
      <c r="T9" s="42">
        <f t="shared" si="4"/>
        <v>7239.5999999999995</v>
      </c>
      <c r="U9" s="42">
        <f t="shared" si="4"/>
        <v>6688.9</v>
      </c>
      <c r="V9" s="42">
        <f t="shared" si="4"/>
        <v>7008.5000000000009</v>
      </c>
      <c r="W9" s="42">
        <f t="shared" si="4"/>
        <v>7740.7000000000007</v>
      </c>
      <c r="X9" s="42">
        <f t="shared" si="4"/>
        <v>6542.2</v>
      </c>
      <c r="Y9" s="42">
        <f>+Y11+Y12+Y19</f>
        <v>8507.9</v>
      </c>
      <c r="Z9" s="42">
        <f>+Z11+Z12+Z19</f>
        <v>8939.5</v>
      </c>
      <c r="AA9" s="42">
        <f t="shared" si="4"/>
        <v>7895.1</v>
      </c>
      <c r="AB9" s="42">
        <f>+AB11+AB12+AB19+AB18</f>
        <v>85704.500000000015</v>
      </c>
      <c r="AC9" s="42">
        <f t="shared" si="1"/>
        <v>10563.700000000026</v>
      </c>
      <c r="AD9" s="42">
        <f t="shared" si="2"/>
        <v>14.05854076613508</v>
      </c>
      <c r="AE9" s="8"/>
      <c r="AF9" s="9"/>
      <c r="AG9" s="7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spans="1:79" ht="18" customHeight="1" x14ac:dyDescent="0.25">
      <c r="A10" s="5"/>
      <c r="B10" s="43" t="s">
        <v>19</v>
      </c>
      <c r="C10" s="42">
        <f t="shared" ref="C10:AB10" si="5">+C11</f>
        <v>4405.7</v>
      </c>
      <c r="D10" s="42">
        <f t="shared" si="5"/>
        <v>4903.3</v>
      </c>
      <c r="E10" s="42">
        <f t="shared" si="5"/>
        <v>5571.8</v>
      </c>
      <c r="F10" s="42">
        <f t="shared" si="5"/>
        <v>5163.3</v>
      </c>
      <c r="G10" s="42">
        <f t="shared" si="5"/>
        <v>5458.7</v>
      </c>
      <c r="H10" s="42">
        <f t="shared" si="5"/>
        <v>5526</v>
      </c>
      <c r="I10" s="42">
        <f t="shared" si="5"/>
        <v>5225.8999999999996</v>
      </c>
      <c r="J10" s="42">
        <f t="shared" si="5"/>
        <v>6031.3</v>
      </c>
      <c r="K10" s="42">
        <f t="shared" si="5"/>
        <v>5880.1</v>
      </c>
      <c r="L10" s="42">
        <f t="shared" si="5"/>
        <v>6280.4</v>
      </c>
      <c r="M10" s="42">
        <f t="shared" si="5"/>
        <v>6518.6</v>
      </c>
      <c r="N10" s="42">
        <f t="shared" si="5"/>
        <v>6197.3</v>
      </c>
      <c r="O10" s="40">
        <f t="shared" si="5"/>
        <v>67162.399999999994</v>
      </c>
      <c r="P10" s="42">
        <f t="shared" si="5"/>
        <v>5396.8</v>
      </c>
      <c r="Q10" s="42">
        <f t="shared" si="5"/>
        <v>5364.9</v>
      </c>
      <c r="R10" s="42">
        <f t="shared" si="5"/>
        <v>6197</v>
      </c>
      <c r="S10" s="42">
        <f t="shared" si="5"/>
        <v>5660</v>
      </c>
      <c r="T10" s="42">
        <f t="shared" si="5"/>
        <v>6521.2</v>
      </c>
      <c r="U10" s="42">
        <f t="shared" si="5"/>
        <v>6131</v>
      </c>
      <c r="V10" s="42">
        <f t="shared" si="5"/>
        <v>6201.3</v>
      </c>
      <c r="W10" s="42">
        <f t="shared" si="5"/>
        <v>6675.3</v>
      </c>
      <c r="X10" s="42">
        <f t="shared" si="5"/>
        <v>5557.3</v>
      </c>
      <c r="Y10" s="42">
        <f t="shared" si="5"/>
        <v>7059.3</v>
      </c>
      <c r="Z10" s="42">
        <f t="shared" si="5"/>
        <v>7294.2</v>
      </c>
      <c r="AA10" s="42">
        <f t="shared" si="5"/>
        <v>6799.8</v>
      </c>
      <c r="AB10" s="40">
        <f t="shared" si="5"/>
        <v>74858.10000000002</v>
      </c>
      <c r="AC10" s="42">
        <f t="shared" si="1"/>
        <v>7695.7000000000262</v>
      </c>
      <c r="AD10" s="42">
        <f t="shared" si="2"/>
        <v>11.458345741069447</v>
      </c>
      <c r="AE10" s="8"/>
      <c r="AF10" s="9"/>
      <c r="AG10" s="7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</row>
    <row r="11" spans="1:79" ht="18" customHeight="1" x14ac:dyDescent="0.25">
      <c r="A11" s="5"/>
      <c r="B11" s="44" t="s">
        <v>20</v>
      </c>
      <c r="C11" s="45">
        <f>+[1]PP!C27</f>
        <v>4405.7</v>
      </c>
      <c r="D11" s="45">
        <f>+[1]PP!D27</f>
        <v>4903.3</v>
      </c>
      <c r="E11" s="45">
        <f>+[1]PP!E27</f>
        <v>5571.8</v>
      </c>
      <c r="F11" s="45">
        <f>+[1]PP!F27</f>
        <v>5163.3</v>
      </c>
      <c r="G11" s="45">
        <f>+[1]PP!G27</f>
        <v>5458.7</v>
      </c>
      <c r="H11" s="45">
        <f>+[1]PP!H27</f>
        <v>5526</v>
      </c>
      <c r="I11" s="45">
        <f>+[1]PP!I27</f>
        <v>5225.8999999999996</v>
      </c>
      <c r="J11" s="45">
        <f>+[1]PP!J27</f>
        <v>6031.3</v>
      </c>
      <c r="K11" s="45">
        <f>+[1]PP!K27</f>
        <v>5880.1</v>
      </c>
      <c r="L11" s="45">
        <f>+[1]PP!L27</f>
        <v>6280.4</v>
      </c>
      <c r="M11" s="45">
        <f>+[1]PP!M27</f>
        <v>6518.6</v>
      </c>
      <c r="N11" s="45">
        <f>+[1]PP!N27</f>
        <v>6197.3</v>
      </c>
      <c r="O11" s="46">
        <f>SUM(C11:N11)</f>
        <v>67162.399999999994</v>
      </c>
      <c r="P11" s="45">
        <f>+[1]PP!P27</f>
        <v>5396.8</v>
      </c>
      <c r="Q11" s="45">
        <f>+[1]PP!Q27</f>
        <v>5364.9</v>
      </c>
      <c r="R11" s="45">
        <f>+[1]PP!R27</f>
        <v>6197</v>
      </c>
      <c r="S11" s="45">
        <f>+[1]PP!S27</f>
        <v>5660</v>
      </c>
      <c r="T11" s="45">
        <f>+[1]PP!T27</f>
        <v>6521.2</v>
      </c>
      <c r="U11" s="45">
        <f>+[1]PP!U27</f>
        <v>6131</v>
      </c>
      <c r="V11" s="45">
        <f>+[1]PP!V27</f>
        <v>6201.3</v>
      </c>
      <c r="W11" s="45">
        <f>+[1]PP!W27</f>
        <v>6675.3</v>
      </c>
      <c r="X11" s="45">
        <f>+[1]PP!X27</f>
        <v>5557.3</v>
      </c>
      <c r="Y11" s="45">
        <f>+[1]PP!Y27</f>
        <v>7059.3</v>
      </c>
      <c r="Z11" s="45">
        <f>+[1]PP!Z27</f>
        <v>7294.2</v>
      </c>
      <c r="AA11" s="45">
        <f>+[1]PP!AA27</f>
        <v>6799.8</v>
      </c>
      <c r="AB11" s="46">
        <f>SUM(P11:AA11)</f>
        <v>74858.10000000002</v>
      </c>
      <c r="AC11" s="45">
        <f t="shared" si="1"/>
        <v>7695.7000000000262</v>
      </c>
      <c r="AD11" s="45">
        <f t="shared" si="2"/>
        <v>11.458345741069447</v>
      </c>
      <c r="AE11" s="8"/>
      <c r="AF11" s="9"/>
      <c r="AG11" s="7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spans="1:79" ht="18" customHeight="1" x14ac:dyDescent="0.25">
      <c r="A12" s="5"/>
      <c r="B12" s="47" t="s">
        <v>21</v>
      </c>
      <c r="C12" s="48">
        <f t="shared" ref="C12:AB12" si="6">SUM(C13:C17)</f>
        <v>415.1</v>
      </c>
      <c r="D12" s="48">
        <f t="shared" si="6"/>
        <v>431.90000000000003</v>
      </c>
      <c r="E12" s="48">
        <f t="shared" si="6"/>
        <v>502.4</v>
      </c>
      <c r="F12" s="48">
        <f t="shared" si="6"/>
        <v>510.5</v>
      </c>
      <c r="G12" s="48">
        <f t="shared" si="6"/>
        <v>446.70000000000005</v>
      </c>
      <c r="H12" s="48">
        <f t="shared" si="6"/>
        <v>627</v>
      </c>
      <c r="I12" s="48">
        <f t="shared" si="6"/>
        <v>418.9</v>
      </c>
      <c r="J12" s="48">
        <f t="shared" si="6"/>
        <v>625.29999999999995</v>
      </c>
      <c r="K12" s="48">
        <f t="shared" si="6"/>
        <v>600.70000000000005</v>
      </c>
      <c r="L12" s="48">
        <f>SUM(L13:L17)</f>
        <v>1074.8</v>
      </c>
      <c r="M12" s="48">
        <f>SUM(M13:M17)</f>
        <v>1111.7</v>
      </c>
      <c r="N12" s="48">
        <f t="shared" si="6"/>
        <v>826.2</v>
      </c>
      <c r="O12" s="48">
        <f t="shared" si="6"/>
        <v>7591.1999999999989</v>
      </c>
      <c r="P12" s="48">
        <f t="shared" si="6"/>
        <v>759.90000000000009</v>
      </c>
      <c r="Q12" s="48">
        <f t="shared" si="6"/>
        <v>523.6</v>
      </c>
      <c r="R12" s="48">
        <f t="shared" si="6"/>
        <v>655.1</v>
      </c>
      <c r="S12" s="48">
        <f t="shared" si="6"/>
        <v>470.20000000000005</v>
      </c>
      <c r="T12" s="48">
        <f t="shared" si="6"/>
        <v>694.50000000000011</v>
      </c>
      <c r="U12" s="48">
        <f t="shared" si="6"/>
        <v>532.20000000000005</v>
      </c>
      <c r="V12" s="48">
        <f t="shared" si="6"/>
        <v>778.6</v>
      </c>
      <c r="W12" s="48">
        <f t="shared" si="6"/>
        <v>1036.9000000000001</v>
      </c>
      <c r="X12" s="48">
        <f t="shared" si="6"/>
        <v>957.2</v>
      </c>
      <c r="Y12" s="48">
        <f>SUM(Y13:Y17)</f>
        <v>1407.6999999999998</v>
      </c>
      <c r="Z12" s="48">
        <f>SUM(Z13:Z17)</f>
        <v>1607.8999999999999</v>
      </c>
      <c r="AA12" s="48">
        <f t="shared" si="6"/>
        <v>1040.2</v>
      </c>
      <c r="AB12" s="48">
        <f t="shared" si="6"/>
        <v>10464</v>
      </c>
      <c r="AC12" s="48">
        <f t="shared" si="1"/>
        <v>2872.8000000000011</v>
      </c>
      <c r="AD12" s="48">
        <f t="shared" si="2"/>
        <v>37.84381915902626</v>
      </c>
      <c r="AE12" s="8"/>
      <c r="AF12" s="9"/>
      <c r="AG12" s="7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</row>
    <row r="13" spans="1:79" ht="18" customHeight="1" x14ac:dyDescent="0.25">
      <c r="A13" s="5"/>
      <c r="B13" s="49" t="s">
        <v>22</v>
      </c>
      <c r="C13" s="45">
        <v>304.3</v>
      </c>
      <c r="D13" s="45">
        <v>305.8</v>
      </c>
      <c r="E13" s="45">
        <v>352.9</v>
      </c>
      <c r="F13" s="45">
        <v>378.6</v>
      </c>
      <c r="G13" s="45">
        <v>316.60000000000002</v>
      </c>
      <c r="H13" s="45">
        <v>484.6</v>
      </c>
      <c r="I13" s="45">
        <v>261.39999999999998</v>
      </c>
      <c r="J13" s="45">
        <v>441.1</v>
      </c>
      <c r="K13" s="45">
        <v>430.3</v>
      </c>
      <c r="L13" s="45">
        <v>864.7</v>
      </c>
      <c r="M13" s="45">
        <v>913.4</v>
      </c>
      <c r="N13" s="45">
        <v>623.70000000000005</v>
      </c>
      <c r="O13" s="46">
        <f t="shared" ref="O13:O19" si="7">SUM(C13:N13)</f>
        <v>5677.4</v>
      </c>
      <c r="P13" s="45">
        <v>630.1</v>
      </c>
      <c r="Q13" s="45">
        <v>373.9</v>
      </c>
      <c r="R13" s="45">
        <v>516.20000000000005</v>
      </c>
      <c r="S13" s="45">
        <v>334.2</v>
      </c>
      <c r="T13" s="45">
        <v>512.70000000000005</v>
      </c>
      <c r="U13" s="45">
        <v>362.9</v>
      </c>
      <c r="V13" s="45">
        <v>540.79999999999995</v>
      </c>
      <c r="W13" s="45">
        <v>494.7</v>
      </c>
      <c r="X13" s="45">
        <v>532.1</v>
      </c>
      <c r="Y13" s="45">
        <v>849.6</v>
      </c>
      <c r="Z13" s="45">
        <v>734.4</v>
      </c>
      <c r="AA13" s="45">
        <v>676.2</v>
      </c>
      <c r="AB13" s="46">
        <f t="shared" ref="AB13:AB19" si="8">SUM(P13:AA13)</f>
        <v>6557.8</v>
      </c>
      <c r="AC13" s="45">
        <f t="shared" si="1"/>
        <v>880.40000000000055</v>
      </c>
      <c r="AD13" s="45">
        <f t="shared" si="2"/>
        <v>15.507098319653373</v>
      </c>
      <c r="AE13" s="8"/>
      <c r="AF13" s="9"/>
      <c r="AG13" s="7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</row>
    <row r="14" spans="1:79" ht="18" customHeight="1" x14ac:dyDescent="0.25">
      <c r="A14" s="5"/>
      <c r="B14" s="49" t="s">
        <v>23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6">
        <f t="shared" si="7"/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6">
        <f t="shared" si="8"/>
        <v>0</v>
      </c>
      <c r="AC14" s="45">
        <f t="shared" si="1"/>
        <v>0</v>
      </c>
      <c r="AD14" s="45">
        <v>0</v>
      </c>
      <c r="AE14" s="8"/>
      <c r="AF14" s="9"/>
      <c r="AG14" s="7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</row>
    <row r="15" spans="1:79" ht="18" customHeight="1" x14ac:dyDescent="0.25">
      <c r="A15" s="5"/>
      <c r="B15" s="49" t="s">
        <v>24</v>
      </c>
      <c r="C15" s="45">
        <v>35.799999999999997</v>
      </c>
      <c r="D15" s="45">
        <v>28.8</v>
      </c>
      <c r="E15" s="45">
        <v>26.8</v>
      </c>
      <c r="F15" s="45">
        <v>16.2</v>
      </c>
      <c r="G15" s="45">
        <v>14.7</v>
      </c>
      <c r="H15" s="45">
        <v>19.5</v>
      </c>
      <c r="I15" s="45">
        <v>21.5</v>
      </c>
      <c r="J15" s="45">
        <v>23.7</v>
      </c>
      <c r="K15" s="45">
        <v>23.2</v>
      </c>
      <c r="L15" s="45">
        <v>26</v>
      </c>
      <c r="M15" s="45">
        <v>30.2</v>
      </c>
      <c r="N15" s="45">
        <v>74.8</v>
      </c>
      <c r="O15" s="46">
        <f t="shared" si="7"/>
        <v>341.2</v>
      </c>
      <c r="P15" s="45">
        <v>32.200000000000003</v>
      </c>
      <c r="Q15" s="45">
        <v>39.1</v>
      </c>
      <c r="R15" s="45">
        <v>28.6</v>
      </c>
      <c r="S15" s="45">
        <v>25.1</v>
      </c>
      <c r="T15" s="45">
        <v>37.200000000000003</v>
      </c>
      <c r="U15" s="45">
        <v>39.799999999999997</v>
      </c>
      <c r="V15" s="45">
        <v>95.2</v>
      </c>
      <c r="W15" s="45">
        <v>393.5</v>
      </c>
      <c r="X15" s="45">
        <v>294.60000000000002</v>
      </c>
      <c r="Y15" s="45">
        <v>391</v>
      </c>
      <c r="Z15" s="45">
        <v>679.9</v>
      </c>
      <c r="AA15" s="45">
        <v>209</v>
      </c>
      <c r="AB15" s="46">
        <f t="shared" si="8"/>
        <v>2265.2000000000003</v>
      </c>
      <c r="AC15" s="45">
        <f t="shared" si="1"/>
        <v>1924.0000000000002</v>
      </c>
      <c r="AD15" s="45">
        <f>+AC15/O15*100</f>
        <v>563.89214536928489</v>
      </c>
      <c r="AE15" s="8"/>
      <c r="AF15" s="9"/>
      <c r="AG15" s="7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</row>
    <row r="16" spans="1:79" ht="18" customHeight="1" x14ac:dyDescent="0.25">
      <c r="A16" s="5"/>
      <c r="B16" s="49" t="s">
        <v>25</v>
      </c>
      <c r="C16" s="45">
        <v>75</v>
      </c>
      <c r="D16" s="45">
        <v>97.3</v>
      </c>
      <c r="E16" s="45">
        <v>122.7</v>
      </c>
      <c r="F16" s="45">
        <v>115.7</v>
      </c>
      <c r="G16" s="45">
        <v>115.4</v>
      </c>
      <c r="H16" s="45">
        <v>122.9</v>
      </c>
      <c r="I16" s="45">
        <v>136</v>
      </c>
      <c r="J16" s="45">
        <v>160.5</v>
      </c>
      <c r="K16" s="45">
        <v>147.19999999999999</v>
      </c>
      <c r="L16" s="45">
        <v>184.1</v>
      </c>
      <c r="M16" s="45">
        <v>168.1</v>
      </c>
      <c r="N16" s="45">
        <v>127.7</v>
      </c>
      <c r="O16" s="46">
        <f t="shared" si="7"/>
        <v>1572.6</v>
      </c>
      <c r="P16" s="45">
        <v>97.6</v>
      </c>
      <c r="Q16" s="45">
        <v>110.6</v>
      </c>
      <c r="R16" s="45">
        <v>110.3</v>
      </c>
      <c r="S16" s="45">
        <v>110.9</v>
      </c>
      <c r="T16" s="45">
        <v>144.6</v>
      </c>
      <c r="U16" s="45">
        <v>129.5</v>
      </c>
      <c r="V16" s="45">
        <v>142.6</v>
      </c>
      <c r="W16" s="45">
        <v>148.69999999999999</v>
      </c>
      <c r="X16" s="45">
        <v>130.5</v>
      </c>
      <c r="Y16" s="45">
        <v>167.1</v>
      </c>
      <c r="Z16" s="45">
        <v>193.6</v>
      </c>
      <c r="AA16" s="45">
        <v>155</v>
      </c>
      <c r="AB16" s="46">
        <f t="shared" si="8"/>
        <v>1640.9999999999998</v>
      </c>
      <c r="AC16" s="45">
        <f t="shared" si="1"/>
        <v>68.399999999999864</v>
      </c>
      <c r="AD16" s="45">
        <f>+AC16/O16*100</f>
        <v>4.3494849294162448</v>
      </c>
      <c r="AE16" s="8"/>
      <c r="AF16" s="9"/>
      <c r="AG16" s="7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</row>
    <row r="17" spans="1:79" ht="18" customHeight="1" x14ac:dyDescent="0.25">
      <c r="A17" s="5"/>
      <c r="B17" s="49" t="s">
        <v>26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6">
        <f t="shared" si="7"/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6">
        <f t="shared" si="8"/>
        <v>0</v>
      </c>
      <c r="AC17" s="45">
        <f t="shared" si="1"/>
        <v>0</v>
      </c>
      <c r="AD17" s="50">
        <v>0</v>
      </c>
      <c r="AE17" s="8"/>
      <c r="AF17" s="9"/>
      <c r="AG17" s="7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</row>
    <row r="18" spans="1:79" ht="18" customHeight="1" x14ac:dyDescent="0.25">
      <c r="A18" s="5"/>
      <c r="B18" s="51" t="s">
        <v>27</v>
      </c>
      <c r="C18" s="48">
        <v>0</v>
      </c>
      <c r="D18" s="48">
        <v>0</v>
      </c>
      <c r="E18" s="48">
        <v>0</v>
      </c>
      <c r="F18" s="48">
        <v>0</v>
      </c>
      <c r="G18" s="48">
        <v>0.5</v>
      </c>
      <c r="H18" s="48">
        <v>0</v>
      </c>
      <c r="I18" s="48">
        <v>0</v>
      </c>
      <c r="J18" s="48">
        <v>0</v>
      </c>
      <c r="K18" s="48">
        <v>0</v>
      </c>
      <c r="L18" s="48">
        <v>0</v>
      </c>
      <c r="M18" s="48">
        <v>0</v>
      </c>
      <c r="N18" s="48">
        <v>0</v>
      </c>
      <c r="O18" s="52">
        <f t="shared" si="7"/>
        <v>0.5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0</v>
      </c>
      <c r="Y18" s="48">
        <v>0</v>
      </c>
      <c r="Z18" s="48">
        <v>0</v>
      </c>
      <c r="AA18" s="48">
        <v>0</v>
      </c>
      <c r="AB18" s="52">
        <f t="shared" si="8"/>
        <v>0</v>
      </c>
      <c r="AC18" s="48">
        <f t="shared" si="1"/>
        <v>-0.5</v>
      </c>
      <c r="AD18" s="50">
        <v>0</v>
      </c>
      <c r="AE18" s="10"/>
      <c r="AF18" s="9"/>
      <c r="AG18" s="7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</row>
    <row r="19" spans="1:79" ht="18" customHeight="1" x14ac:dyDescent="0.25">
      <c r="A19" s="5"/>
      <c r="B19" s="53" t="s">
        <v>28</v>
      </c>
      <c r="C19" s="48">
        <v>34.5</v>
      </c>
      <c r="D19" s="48">
        <v>42.2</v>
      </c>
      <c r="E19" s="48">
        <v>35.4</v>
      </c>
      <c r="F19" s="48">
        <v>26.3</v>
      </c>
      <c r="G19" s="48">
        <v>25.2</v>
      </c>
      <c r="H19" s="48">
        <v>30.1</v>
      </c>
      <c r="I19" s="48">
        <v>31.7</v>
      </c>
      <c r="J19" s="48">
        <v>24.1</v>
      </c>
      <c r="K19" s="48">
        <v>35</v>
      </c>
      <c r="L19" s="48">
        <v>28.7</v>
      </c>
      <c r="M19" s="48">
        <v>41.1</v>
      </c>
      <c r="N19" s="48">
        <v>32.4</v>
      </c>
      <c r="O19" s="52">
        <f t="shared" si="7"/>
        <v>386.7</v>
      </c>
      <c r="P19" s="48">
        <v>39.6</v>
      </c>
      <c r="Q19" s="48">
        <v>23.2</v>
      </c>
      <c r="R19" s="48">
        <v>30.2</v>
      </c>
      <c r="S19" s="48">
        <v>21.6</v>
      </c>
      <c r="T19" s="48">
        <v>23.9</v>
      </c>
      <c r="U19" s="48">
        <v>25.7</v>
      </c>
      <c r="V19" s="48">
        <v>28.6</v>
      </c>
      <c r="W19" s="48">
        <v>28.5</v>
      </c>
      <c r="X19" s="48">
        <v>27.7</v>
      </c>
      <c r="Y19" s="48">
        <v>40.9</v>
      </c>
      <c r="Z19" s="48">
        <v>37.4</v>
      </c>
      <c r="AA19" s="48">
        <v>55.1</v>
      </c>
      <c r="AB19" s="52">
        <f t="shared" si="8"/>
        <v>382.4</v>
      </c>
      <c r="AC19" s="48">
        <f t="shared" si="1"/>
        <v>-4.3000000000000114</v>
      </c>
      <c r="AD19" s="48">
        <f>+AC19/O19*100</f>
        <v>-1.1119731057667472</v>
      </c>
      <c r="AE19" s="8"/>
      <c r="AF19" s="9"/>
      <c r="AG19" s="7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</row>
    <row r="20" spans="1:79" ht="18" customHeight="1" x14ac:dyDescent="0.25">
      <c r="A20" s="5"/>
      <c r="B20" s="54" t="s">
        <v>29</v>
      </c>
      <c r="C20" s="48">
        <f t="shared" ref="C20:AB20" si="9">+C21+C24+C25</f>
        <v>1762.1999999999998</v>
      </c>
      <c r="D20" s="48">
        <f t="shared" si="9"/>
        <v>1851.2</v>
      </c>
      <c r="E20" s="48">
        <f t="shared" si="9"/>
        <v>2193.4</v>
      </c>
      <c r="F20" s="48">
        <f t="shared" si="9"/>
        <v>2103.5</v>
      </c>
      <c r="G20" s="48">
        <f t="shared" si="9"/>
        <v>2490.6999999999998</v>
      </c>
      <c r="H20" s="48">
        <f t="shared" si="9"/>
        <v>2202</v>
      </c>
      <c r="I20" s="48">
        <f t="shared" si="9"/>
        <v>2014.6999999999998</v>
      </c>
      <c r="J20" s="48">
        <f t="shared" si="9"/>
        <v>2425.7000000000003</v>
      </c>
      <c r="K20" s="48">
        <f t="shared" si="9"/>
        <v>2346.3000000000002</v>
      </c>
      <c r="L20" s="48">
        <f>+L21+L24+L25</f>
        <v>2460.6999999999998</v>
      </c>
      <c r="M20" s="48">
        <f>+M21+M24+M25</f>
        <v>2914.3999999999996</v>
      </c>
      <c r="N20" s="48">
        <f t="shared" si="9"/>
        <v>2693.5</v>
      </c>
      <c r="O20" s="52">
        <f t="shared" si="9"/>
        <v>27458.300000000003</v>
      </c>
      <c r="P20" s="48">
        <f t="shared" si="9"/>
        <v>1893.1999999999998</v>
      </c>
      <c r="Q20" s="48">
        <f t="shared" si="9"/>
        <v>1896</v>
      </c>
      <c r="R20" s="48">
        <f t="shared" si="9"/>
        <v>2460.4</v>
      </c>
      <c r="S20" s="48">
        <f t="shared" si="9"/>
        <v>2057.9</v>
      </c>
      <c r="T20" s="48">
        <f t="shared" si="9"/>
        <v>2468.8000000000002</v>
      </c>
      <c r="U20" s="48">
        <f t="shared" si="9"/>
        <v>2821.1000000000004</v>
      </c>
      <c r="V20" s="48">
        <f t="shared" si="9"/>
        <v>2202.6999999999998</v>
      </c>
      <c r="W20" s="48">
        <f t="shared" si="9"/>
        <v>2341.3000000000002</v>
      </c>
      <c r="X20" s="48">
        <f t="shared" si="9"/>
        <v>2055.8000000000002</v>
      </c>
      <c r="Y20" s="48">
        <f>+Y21+Y24+Y25</f>
        <v>2689.9999999999995</v>
      </c>
      <c r="Z20" s="48">
        <f>+Z21+Z24+Z25</f>
        <v>3315.5</v>
      </c>
      <c r="AA20" s="48">
        <f t="shared" si="9"/>
        <v>2714.6</v>
      </c>
      <c r="AB20" s="52">
        <f t="shared" si="9"/>
        <v>28917.299999999992</v>
      </c>
      <c r="AC20" s="48">
        <f t="shared" si="1"/>
        <v>1458.9999999999891</v>
      </c>
      <c r="AD20" s="48">
        <f>+AC20/O20*100</f>
        <v>5.3135117614709904</v>
      </c>
      <c r="AE20" s="8"/>
      <c r="AF20" s="9"/>
      <c r="AG20" s="7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</row>
    <row r="21" spans="1:79" ht="18" customHeight="1" x14ac:dyDescent="0.25">
      <c r="A21" s="5"/>
      <c r="B21" s="43" t="s">
        <v>30</v>
      </c>
      <c r="C21" s="48">
        <f t="shared" ref="C21:AB21" si="10">+C22+C23</f>
        <v>1746.6</v>
      </c>
      <c r="D21" s="48">
        <f t="shared" si="10"/>
        <v>1837</v>
      </c>
      <c r="E21" s="48">
        <f t="shared" si="10"/>
        <v>2179.6</v>
      </c>
      <c r="F21" s="48">
        <f t="shared" si="10"/>
        <v>2090.6</v>
      </c>
      <c r="G21" s="48">
        <f t="shared" si="10"/>
        <v>2477.2999999999997</v>
      </c>
      <c r="H21" s="48">
        <f t="shared" si="10"/>
        <v>2185.5</v>
      </c>
      <c r="I21" s="48">
        <f t="shared" si="10"/>
        <v>2002.1</v>
      </c>
      <c r="J21" s="48">
        <f t="shared" si="10"/>
        <v>2412.3000000000002</v>
      </c>
      <c r="K21" s="48">
        <f t="shared" si="10"/>
        <v>2333.9</v>
      </c>
      <c r="L21" s="48">
        <f>+L22+L23</f>
        <v>2450.6999999999998</v>
      </c>
      <c r="M21" s="48">
        <f>+M22+M23</f>
        <v>2899.8999999999996</v>
      </c>
      <c r="N21" s="48">
        <f t="shared" si="10"/>
        <v>2670.6</v>
      </c>
      <c r="O21" s="52">
        <f t="shared" si="10"/>
        <v>27286.100000000002</v>
      </c>
      <c r="P21" s="48">
        <f t="shared" si="10"/>
        <v>1875.1</v>
      </c>
      <c r="Q21" s="48">
        <f t="shared" si="10"/>
        <v>1882.9</v>
      </c>
      <c r="R21" s="48">
        <f t="shared" si="10"/>
        <v>2440.1</v>
      </c>
      <c r="S21" s="48">
        <f t="shared" si="10"/>
        <v>2039.7</v>
      </c>
      <c r="T21" s="48">
        <f t="shared" si="10"/>
        <v>2452.3000000000002</v>
      </c>
      <c r="U21" s="48">
        <f t="shared" si="10"/>
        <v>2803.8</v>
      </c>
      <c r="V21" s="48">
        <f t="shared" si="10"/>
        <v>2185.1999999999998</v>
      </c>
      <c r="W21" s="48">
        <f t="shared" si="10"/>
        <v>2323.5</v>
      </c>
      <c r="X21" s="48">
        <f t="shared" si="10"/>
        <v>2043.3</v>
      </c>
      <c r="Y21" s="48">
        <f>+Y22+Y23</f>
        <v>2669.2999999999997</v>
      </c>
      <c r="Z21" s="48">
        <f>+Z22+Z23</f>
        <v>3295.9</v>
      </c>
      <c r="AA21" s="48">
        <f t="shared" si="10"/>
        <v>2691.6</v>
      </c>
      <c r="AB21" s="52">
        <f t="shared" si="10"/>
        <v>28702.699999999993</v>
      </c>
      <c r="AC21" s="48">
        <f t="shared" si="1"/>
        <v>1416.5999999999913</v>
      </c>
      <c r="AD21" s="48">
        <f>+AC21/O21*100</f>
        <v>5.1916543588126967</v>
      </c>
      <c r="AE21" s="8"/>
      <c r="AF21" s="9"/>
      <c r="AG21" s="7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</row>
    <row r="22" spans="1:79" ht="18" customHeight="1" x14ac:dyDescent="0.25">
      <c r="A22" s="5"/>
      <c r="B22" s="55" t="s">
        <v>31</v>
      </c>
      <c r="C22" s="45">
        <f>+[1]PP!C45</f>
        <v>1746.6</v>
      </c>
      <c r="D22" s="45">
        <f>+[1]PP!D45</f>
        <v>1837</v>
      </c>
      <c r="E22" s="45">
        <f>+[1]PP!E45</f>
        <v>2179.6</v>
      </c>
      <c r="F22" s="45">
        <f>+[1]PP!F45</f>
        <v>2043.4</v>
      </c>
      <c r="G22" s="45">
        <f>+[1]PP!G45</f>
        <v>2143.1</v>
      </c>
      <c r="H22" s="45">
        <f>+[1]PP!H45</f>
        <v>2185.5</v>
      </c>
      <c r="I22" s="45">
        <f>+[1]PP!I45</f>
        <v>2002.1</v>
      </c>
      <c r="J22" s="45">
        <f>+[1]PP!J45</f>
        <v>2310.4</v>
      </c>
      <c r="K22" s="45">
        <f>+[1]PP!K45</f>
        <v>2333.9</v>
      </c>
      <c r="L22" s="45">
        <f>+[1]PP!L45</f>
        <v>2396.1999999999998</v>
      </c>
      <c r="M22" s="45">
        <f>+[1]PP!M45</f>
        <v>2663.7</v>
      </c>
      <c r="N22" s="45">
        <f>+[1]PP!N45</f>
        <v>2555.5</v>
      </c>
      <c r="O22" s="46">
        <f>SUM(C22:N22)</f>
        <v>26397.000000000004</v>
      </c>
      <c r="P22" s="45">
        <f>+[1]PP!P45</f>
        <v>1875.1</v>
      </c>
      <c r="Q22" s="45">
        <f>+[1]PP!Q45</f>
        <v>1882.9</v>
      </c>
      <c r="R22" s="45">
        <f>+[1]PP!R45</f>
        <v>2276.4</v>
      </c>
      <c r="S22" s="45">
        <f>+[1]PP!S45</f>
        <v>2039.7</v>
      </c>
      <c r="T22" s="45">
        <f>+[1]PP!T45</f>
        <v>2452.3000000000002</v>
      </c>
      <c r="U22" s="45">
        <f>+[1]PP!U45</f>
        <v>2195</v>
      </c>
      <c r="V22" s="45">
        <f>+[1]PP!V45</f>
        <v>2185.1999999999998</v>
      </c>
      <c r="W22" s="45">
        <f>+[1]PP!W45</f>
        <v>2323.5</v>
      </c>
      <c r="X22" s="45">
        <f>+[1]PP!X45</f>
        <v>2043.3</v>
      </c>
      <c r="Y22" s="45">
        <f>+[1]PP!Y45</f>
        <v>2594.1</v>
      </c>
      <c r="Z22" s="45">
        <f>+[1]PP!Z45</f>
        <v>2717.3</v>
      </c>
      <c r="AA22" s="45">
        <f>+[1]PP!AA45</f>
        <v>2691.6</v>
      </c>
      <c r="AB22" s="46">
        <f>SUM(P22:AA22)</f>
        <v>27276.399999999994</v>
      </c>
      <c r="AC22" s="45">
        <f t="shared" si="1"/>
        <v>879.39999999999054</v>
      </c>
      <c r="AD22" s="45">
        <f>+AC22/O22*100</f>
        <v>3.3314391786945126</v>
      </c>
      <c r="AE22" s="8"/>
      <c r="AF22" s="9"/>
      <c r="AG22" s="7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</row>
    <row r="23" spans="1:79" ht="18" customHeight="1" x14ac:dyDescent="0.25">
      <c r="A23" s="5"/>
      <c r="B23" s="55" t="s">
        <v>32</v>
      </c>
      <c r="C23" s="56">
        <f>+[1]PP!C46</f>
        <v>0</v>
      </c>
      <c r="D23" s="56">
        <f>+[1]PP!D46</f>
        <v>0</v>
      </c>
      <c r="E23" s="56">
        <f>+[1]PP!E46</f>
        <v>0</v>
      </c>
      <c r="F23" s="56">
        <f>+[1]PP!F46</f>
        <v>47.2</v>
      </c>
      <c r="G23" s="56">
        <f>+[1]PP!G46</f>
        <v>334.2</v>
      </c>
      <c r="H23" s="56">
        <f>+[1]PP!H46</f>
        <v>0</v>
      </c>
      <c r="I23" s="56">
        <f>+[1]PP!I46</f>
        <v>0</v>
      </c>
      <c r="J23" s="56">
        <f>+[1]PP!J46</f>
        <v>101.9</v>
      </c>
      <c r="K23" s="56">
        <f>+[1]PP!K46</f>
        <v>0</v>
      </c>
      <c r="L23" s="56">
        <f>+[1]PP!L46</f>
        <v>54.5</v>
      </c>
      <c r="M23" s="56">
        <f>+[1]PP!M46</f>
        <v>236.2</v>
      </c>
      <c r="N23" s="56">
        <f>+[1]PP!N46</f>
        <v>115.1</v>
      </c>
      <c r="O23" s="46">
        <f>SUM(C23:N23)</f>
        <v>889.1</v>
      </c>
      <c r="P23" s="45">
        <f>+[1]PP!P46</f>
        <v>0</v>
      </c>
      <c r="Q23" s="45">
        <f>+[1]PP!Q46</f>
        <v>0</v>
      </c>
      <c r="R23" s="45">
        <f>+[1]PP!R46</f>
        <v>163.69999999999999</v>
      </c>
      <c r="S23" s="45">
        <f>+[1]PP!S46</f>
        <v>0</v>
      </c>
      <c r="T23" s="45">
        <f>+[1]PP!T46</f>
        <v>0</v>
      </c>
      <c r="U23" s="45">
        <f>+[1]PP!U46</f>
        <v>608.79999999999995</v>
      </c>
      <c r="V23" s="45">
        <f>+[1]PP!V46</f>
        <v>0</v>
      </c>
      <c r="W23" s="45">
        <f>+[1]PP!W46</f>
        <v>0</v>
      </c>
      <c r="X23" s="45">
        <f>+[1]PP!X46</f>
        <v>0</v>
      </c>
      <c r="Y23" s="45">
        <f>+[1]PP!Y46</f>
        <v>75.2</v>
      </c>
      <c r="Z23" s="45">
        <f>+[1]PP!Z46</f>
        <v>578.6</v>
      </c>
      <c r="AA23" s="45">
        <f>+[1]PP!AA46</f>
        <v>0</v>
      </c>
      <c r="AB23" s="46">
        <f>SUM(P23:AA23)</f>
        <v>1426.3000000000002</v>
      </c>
      <c r="AC23" s="45">
        <f t="shared" si="1"/>
        <v>537.20000000000016</v>
      </c>
      <c r="AD23" s="45">
        <f>+AC23/O23*100</f>
        <v>60.420650095602312</v>
      </c>
      <c r="AE23" s="8"/>
      <c r="AF23" s="9"/>
      <c r="AG23" s="7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</row>
    <row r="24" spans="1:79" ht="18" customHeight="1" x14ac:dyDescent="0.25">
      <c r="A24" s="5"/>
      <c r="B24" s="43" t="s">
        <v>33</v>
      </c>
      <c r="C24" s="57">
        <f>+[1]PP!C47</f>
        <v>0</v>
      </c>
      <c r="D24" s="57">
        <f>+[1]PP!D47</f>
        <v>0</v>
      </c>
      <c r="E24" s="57">
        <f>+[1]PP!E47</f>
        <v>0</v>
      </c>
      <c r="F24" s="57">
        <f>+[1]PP!F47</f>
        <v>0</v>
      </c>
      <c r="G24" s="57">
        <f>+[1]PP!G47</f>
        <v>0</v>
      </c>
      <c r="H24" s="57">
        <f>+[1]PP!H47</f>
        <v>0</v>
      </c>
      <c r="I24" s="57">
        <f>+[1]PP!I47</f>
        <v>0</v>
      </c>
      <c r="J24" s="57">
        <f>+[1]PP!J47</f>
        <v>0</v>
      </c>
      <c r="K24" s="57">
        <f>+[1]PP!K47</f>
        <v>0</v>
      </c>
      <c r="L24" s="57">
        <f>+[1]PP!L47</f>
        <v>0</v>
      </c>
      <c r="M24" s="57">
        <f>+[1]PP!M47</f>
        <v>0</v>
      </c>
      <c r="N24" s="57">
        <f>+[1]PP!N47</f>
        <v>0</v>
      </c>
      <c r="O24" s="52">
        <f>SUM(C24:N24)</f>
        <v>0</v>
      </c>
      <c r="P24" s="48">
        <f>+[1]PP!P47</f>
        <v>0</v>
      </c>
      <c r="Q24" s="48">
        <f>+[1]PP!Q47</f>
        <v>0</v>
      </c>
      <c r="R24" s="48">
        <f>+[1]PP!R47</f>
        <v>0</v>
      </c>
      <c r="S24" s="48">
        <f>+[1]PP!S47</f>
        <v>0</v>
      </c>
      <c r="T24" s="48">
        <f>+[1]PP!T47</f>
        <v>0</v>
      </c>
      <c r="U24" s="48">
        <f>+[1]PP!U47</f>
        <v>0</v>
      </c>
      <c r="V24" s="48">
        <f>+[1]PP!V47</f>
        <v>0</v>
      </c>
      <c r="W24" s="48">
        <f>+[1]PP!W47</f>
        <v>0</v>
      </c>
      <c r="X24" s="48">
        <f>+[1]PP!X47</f>
        <v>0</v>
      </c>
      <c r="Y24" s="48">
        <f>+[1]PP!Y47</f>
        <v>0</v>
      </c>
      <c r="Z24" s="48">
        <f>+[1]PP!Z47</f>
        <v>0</v>
      </c>
      <c r="AA24" s="48">
        <f>+[1]PP!AA47</f>
        <v>0</v>
      </c>
      <c r="AB24" s="52">
        <f>SUM(P24:AA24)</f>
        <v>0</v>
      </c>
      <c r="AC24" s="48">
        <f t="shared" si="1"/>
        <v>0</v>
      </c>
      <c r="AD24" s="58" t="s">
        <v>34</v>
      </c>
      <c r="AE24" s="8"/>
      <c r="AF24" s="9"/>
      <c r="AG24" s="7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</row>
    <row r="25" spans="1:79" ht="18" customHeight="1" x14ac:dyDescent="0.25">
      <c r="A25" s="5"/>
      <c r="B25" s="43" t="s">
        <v>35</v>
      </c>
      <c r="C25" s="59">
        <f t="shared" ref="C25:AB25" si="11">+C26+C27</f>
        <v>15.6</v>
      </c>
      <c r="D25" s="59">
        <f t="shared" si="11"/>
        <v>14.2</v>
      </c>
      <c r="E25" s="59">
        <f t="shared" si="11"/>
        <v>13.8</v>
      </c>
      <c r="F25" s="59">
        <f t="shared" si="11"/>
        <v>12.9</v>
      </c>
      <c r="G25" s="59">
        <f t="shared" si="11"/>
        <v>13.4</v>
      </c>
      <c r="H25" s="59">
        <f t="shared" si="11"/>
        <v>16.5</v>
      </c>
      <c r="I25" s="59">
        <f t="shared" si="11"/>
        <v>12.6</v>
      </c>
      <c r="J25" s="59">
        <f t="shared" si="11"/>
        <v>13.4</v>
      </c>
      <c r="K25" s="59">
        <f t="shared" si="11"/>
        <v>12.4</v>
      </c>
      <c r="L25" s="59">
        <f>+L26+L27</f>
        <v>10</v>
      </c>
      <c r="M25" s="59">
        <f>+M26+M27</f>
        <v>14.5</v>
      </c>
      <c r="N25" s="59">
        <f t="shared" si="11"/>
        <v>22.9</v>
      </c>
      <c r="O25" s="60">
        <f t="shared" si="11"/>
        <v>172.2</v>
      </c>
      <c r="P25" s="59">
        <f t="shared" si="11"/>
        <v>18.100000000000001</v>
      </c>
      <c r="Q25" s="59">
        <f t="shared" si="11"/>
        <v>13.1</v>
      </c>
      <c r="R25" s="59">
        <f t="shared" si="11"/>
        <v>20.3</v>
      </c>
      <c r="S25" s="59">
        <f t="shared" si="11"/>
        <v>18.2</v>
      </c>
      <c r="T25" s="59">
        <f t="shared" si="11"/>
        <v>16.5</v>
      </c>
      <c r="U25" s="59">
        <f t="shared" si="11"/>
        <v>17.3</v>
      </c>
      <c r="V25" s="59">
        <f t="shared" si="11"/>
        <v>17.5</v>
      </c>
      <c r="W25" s="59">
        <f t="shared" si="11"/>
        <v>17.8</v>
      </c>
      <c r="X25" s="59">
        <f t="shared" si="11"/>
        <v>12.5</v>
      </c>
      <c r="Y25" s="59">
        <f>+Y26+Y27</f>
        <v>20.7</v>
      </c>
      <c r="Z25" s="59">
        <f>+Z26+Z27</f>
        <v>19.600000000000001</v>
      </c>
      <c r="AA25" s="59">
        <f t="shared" si="11"/>
        <v>23</v>
      </c>
      <c r="AB25" s="60">
        <f t="shared" si="11"/>
        <v>214.6</v>
      </c>
      <c r="AC25" s="59">
        <f t="shared" si="1"/>
        <v>42.400000000000006</v>
      </c>
      <c r="AD25" s="59">
        <f>+AC25/O25*100</f>
        <v>24.622531939605118</v>
      </c>
      <c r="AE25" s="8"/>
      <c r="AF25" s="9"/>
      <c r="AG25" s="7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</row>
    <row r="26" spans="1:79" ht="18" customHeight="1" x14ac:dyDescent="0.25">
      <c r="A26" s="5"/>
      <c r="B26" s="55" t="s">
        <v>36</v>
      </c>
      <c r="C26" s="61">
        <v>11</v>
      </c>
      <c r="D26" s="61">
        <v>8.6999999999999993</v>
      </c>
      <c r="E26" s="61">
        <v>9.6</v>
      </c>
      <c r="F26" s="61">
        <v>9</v>
      </c>
      <c r="G26" s="61">
        <v>9.4</v>
      </c>
      <c r="H26" s="61">
        <v>8.3000000000000007</v>
      </c>
      <c r="I26" s="61">
        <v>9</v>
      </c>
      <c r="J26" s="61">
        <v>10</v>
      </c>
      <c r="K26" s="61">
        <v>8.3000000000000007</v>
      </c>
      <c r="L26" s="61">
        <v>7.2</v>
      </c>
      <c r="M26" s="61">
        <v>9.3000000000000007</v>
      </c>
      <c r="N26" s="61">
        <v>12</v>
      </c>
      <c r="O26" s="46">
        <f>SUM(C26:N26)</f>
        <v>111.8</v>
      </c>
      <c r="P26" s="61">
        <v>15.5</v>
      </c>
      <c r="Q26" s="61">
        <v>10.6</v>
      </c>
      <c r="R26" s="61">
        <v>11.8</v>
      </c>
      <c r="S26" s="61">
        <v>12.1</v>
      </c>
      <c r="T26" s="61">
        <v>12.6</v>
      </c>
      <c r="U26" s="61">
        <v>12</v>
      </c>
      <c r="V26" s="61">
        <v>14.1</v>
      </c>
      <c r="W26" s="61">
        <v>15.5</v>
      </c>
      <c r="X26" s="61">
        <v>11.4</v>
      </c>
      <c r="Y26" s="61">
        <v>15.1</v>
      </c>
      <c r="Z26" s="61">
        <v>15.2</v>
      </c>
      <c r="AA26" s="61">
        <v>18</v>
      </c>
      <c r="AB26" s="46">
        <f>SUM(P26:AA26)</f>
        <v>163.9</v>
      </c>
      <c r="AC26" s="45">
        <f t="shared" si="1"/>
        <v>52.100000000000009</v>
      </c>
      <c r="AD26" s="45">
        <f>+AC26/O26*100</f>
        <v>46.601073345259401</v>
      </c>
      <c r="AE26" s="8"/>
      <c r="AF26" s="9"/>
      <c r="AG26" s="7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</row>
    <row r="27" spans="1:79" ht="18" customHeight="1" x14ac:dyDescent="0.25">
      <c r="A27" s="5"/>
      <c r="B27" s="62" t="s">
        <v>26</v>
      </c>
      <c r="C27" s="61">
        <v>4.5999999999999996</v>
      </c>
      <c r="D27" s="61">
        <v>5.5</v>
      </c>
      <c r="E27" s="61">
        <v>4.2</v>
      </c>
      <c r="F27" s="61">
        <v>3.9</v>
      </c>
      <c r="G27" s="61">
        <v>4</v>
      </c>
      <c r="H27" s="61">
        <v>8.1999999999999993</v>
      </c>
      <c r="I27" s="61">
        <v>3.6</v>
      </c>
      <c r="J27" s="61">
        <v>3.4</v>
      </c>
      <c r="K27" s="61">
        <v>4.0999999999999996</v>
      </c>
      <c r="L27" s="61">
        <v>2.8</v>
      </c>
      <c r="M27" s="61">
        <v>5.2</v>
      </c>
      <c r="N27" s="61">
        <v>10.9</v>
      </c>
      <c r="O27" s="46">
        <f>SUM(C27:N27)</f>
        <v>60.4</v>
      </c>
      <c r="P27" s="61">
        <v>2.6</v>
      </c>
      <c r="Q27" s="61">
        <v>2.5</v>
      </c>
      <c r="R27" s="61">
        <v>8.5</v>
      </c>
      <c r="S27" s="61">
        <v>6.1</v>
      </c>
      <c r="T27" s="61">
        <v>3.9</v>
      </c>
      <c r="U27" s="61">
        <v>5.3</v>
      </c>
      <c r="V27" s="61">
        <v>3.4</v>
      </c>
      <c r="W27" s="61">
        <v>2.2999999999999998</v>
      </c>
      <c r="X27" s="61">
        <v>1.1000000000000001</v>
      </c>
      <c r="Y27" s="61">
        <v>5.6</v>
      </c>
      <c r="Z27" s="61">
        <v>4.4000000000000004</v>
      </c>
      <c r="AA27" s="61">
        <v>5</v>
      </c>
      <c r="AB27" s="46">
        <f>SUM(P27:AA27)</f>
        <v>50.699999999999996</v>
      </c>
      <c r="AC27" s="45">
        <f t="shared" si="1"/>
        <v>-9.7000000000000028</v>
      </c>
      <c r="AD27" s="45">
        <f>+AC27/O27*100</f>
        <v>-16.059602649006628</v>
      </c>
      <c r="AE27" s="8"/>
      <c r="AF27" s="9"/>
      <c r="AG27" s="7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</row>
    <row r="28" spans="1:79" ht="18" customHeight="1" x14ac:dyDescent="0.25">
      <c r="A28" s="5"/>
      <c r="B28" s="63" t="s">
        <v>37</v>
      </c>
      <c r="C28" s="59">
        <v>0</v>
      </c>
      <c r="D28" s="59">
        <v>0</v>
      </c>
      <c r="E28" s="59">
        <v>0</v>
      </c>
      <c r="F28" s="59">
        <v>0</v>
      </c>
      <c r="G28" s="59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52">
        <f>SUM(C28:N28)</f>
        <v>0</v>
      </c>
      <c r="P28" s="59">
        <v>0.2</v>
      </c>
      <c r="Q28" s="59">
        <v>0.4</v>
      </c>
      <c r="R28" s="59">
        <v>0.2</v>
      </c>
      <c r="S28" s="59">
        <v>0.4</v>
      </c>
      <c r="T28" s="59">
        <v>0.2</v>
      </c>
      <c r="U28" s="59">
        <v>0</v>
      </c>
      <c r="V28" s="59">
        <v>0.4</v>
      </c>
      <c r="W28" s="59">
        <v>0.2</v>
      </c>
      <c r="X28" s="59">
        <v>0.1</v>
      </c>
      <c r="Y28" s="59">
        <v>0.3</v>
      </c>
      <c r="Z28" s="59">
        <v>0.3</v>
      </c>
      <c r="AA28" s="59">
        <v>0.1</v>
      </c>
      <c r="AB28" s="52">
        <f>SUM(P28:AA28)</f>
        <v>2.8000000000000003</v>
      </c>
      <c r="AC28" s="59">
        <f t="shared" si="1"/>
        <v>2.8000000000000003</v>
      </c>
      <c r="AD28" s="58" t="s">
        <v>34</v>
      </c>
      <c r="AE28" s="8"/>
      <c r="AF28" s="9"/>
      <c r="AG28" s="7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</row>
    <row r="29" spans="1:79" ht="18" customHeight="1" x14ac:dyDescent="0.25">
      <c r="A29" s="5"/>
      <c r="B29" s="64" t="s">
        <v>38</v>
      </c>
      <c r="C29" s="65">
        <f t="shared" ref="C29:R30" si="12">+C30</f>
        <v>4</v>
      </c>
      <c r="D29" s="65">
        <f t="shared" si="12"/>
        <v>4.4000000000000004</v>
      </c>
      <c r="E29" s="65">
        <f t="shared" si="12"/>
        <v>5.2</v>
      </c>
      <c r="F29" s="65">
        <f t="shared" si="12"/>
        <v>6.6</v>
      </c>
      <c r="G29" s="65">
        <f t="shared" si="12"/>
        <v>9.1</v>
      </c>
      <c r="H29" s="65">
        <f t="shared" si="12"/>
        <v>5.4</v>
      </c>
      <c r="I29" s="65">
        <f t="shared" si="12"/>
        <v>5.5</v>
      </c>
      <c r="J29" s="65">
        <f t="shared" si="12"/>
        <v>6.2</v>
      </c>
      <c r="K29" s="65">
        <f t="shared" si="12"/>
        <v>8.1999999999999993</v>
      </c>
      <c r="L29" s="65">
        <f t="shared" si="12"/>
        <v>6.7</v>
      </c>
      <c r="M29" s="65">
        <f t="shared" si="12"/>
        <v>6.7</v>
      </c>
      <c r="N29" s="65">
        <f t="shared" si="12"/>
        <v>6.5</v>
      </c>
      <c r="O29" s="65">
        <f t="shared" si="12"/>
        <v>74.500000000000014</v>
      </c>
      <c r="P29" s="65">
        <f t="shared" si="12"/>
        <v>7.3</v>
      </c>
      <c r="Q29" s="65">
        <f t="shared" si="12"/>
        <v>4.8</v>
      </c>
      <c r="R29" s="65">
        <f t="shared" si="12"/>
        <v>7.5</v>
      </c>
      <c r="S29" s="65">
        <f t="shared" ref="O29:AD30" si="13">+S30</f>
        <v>5.9</v>
      </c>
      <c r="T29" s="65">
        <f t="shared" si="13"/>
        <v>6.8</v>
      </c>
      <c r="U29" s="65">
        <f t="shared" si="13"/>
        <v>162</v>
      </c>
      <c r="V29" s="65">
        <f t="shared" si="13"/>
        <v>95.3</v>
      </c>
      <c r="W29" s="65">
        <f t="shared" si="13"/>
        <v>61.5</v>
      </c>
      <c r="X29" s="65">
        <f t="shared" si="13"/>
        <v>82.2</v>
      </c>
      <c r="Y29" s="65">
        <f t="shared" si="13"/>
        <v>12</v>
      </c>
      <c r="Z29" s="65">
        <f t="shared" si="13"/>
        <v>84.6</v>
      </c>
      <c r="AA29" s="65">
        <f>+AA30</f>
        <v>169.6</v>
      </c>
      <c r="AB29" s="65">
        <f>+AB30</f>
        <v>699.5</v>
      </c>
      <c r="AC29" s="65">
        <f t="shared" si="1"/>
        <v>625</v>
      </c>
      <c r="AD29" s="65">
        <f>+AC29/O29*100</f>
        <v>838.92617449664419</v>
      </c>
      <c r="AE29" s="10"/>
      <c r="AF29" s="11"/>
      <c r="AG29" s="7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</row>
    <row r="30" spans="1:79" ht="18" customHeight="1" x14ac:dyDescent="0.25">
      <c r="A30" s="5"/>
      <c r="B30" s="66" t="s">
        <v>39</v>
      </c>
      <c r="C30" s="42">
        <f t="shared" si="12"/>
        <v>4</v>
      </c>
      <c r="D30" s="42">
        <f t="shared" si="12"/>
        <v>4.4000000000000004</v>
      </c>
      <c r="E30" s="42">
        <f t="shared" si="12"/>
        <v>5.2</v>
      </c>
      <c r="F30" s="42">
        <f t="shared" si="12"/>
        <v>6.6</v>
      </c>
      <c r="G30" s="42">
        <f t="shared" si="12"/>
        <v>9.1</v>
      </c>
      <c r="H30" s="42">
        <f t="shared" si="12"/>
        <v>5.4</v>
      </c>
      <c r="I30" s="42">
        <f t="shared" si="12"/>
        <v>5.5</v>
      </c>
      <c r="J30" s="42">
        <f t="shared" si="12"/>
        <v>6.2</v>
      </c>
      <c r="K30" s="42">
        <f t="shared" si="12"/>
        <v>8.1999999999999993</v>
      </c>
      <c r="L30" s="42">
        <f t="shared" si="12"/>
        <v>6.7</v>
      </c>
      <c r="M30" s="42">
        <f t="shared" si="12"/>
        <v>6.7</v>
      </c>
      <c r="N30" s="42">
        <f t="shared" si="12"/>
        <v>6.5</v>
      </c>
      <c r="O30" s="40">
        <f t="shared" si="13"/>
        <v>74.500000000000014</v>
      </c>
      <c r="P30" s="42">
        <f t="shared" si="13"/>
        <v>7.3</v>
      </c>
      <c r="Q30" s="42">
        <f t="shared" si="13"/>
        <v>4.8</v>
      </c>
      <c r="R30" s="42">
        <f t="shared" si="13"/>
        <v>7.5</v>
      </c>
      <c r="S30" s="42">
        <f t="shared" si="13"/>
        <v>5.9</v>
      </c>
      <c r="T30" s="42">
        <f t="shared" si="13"/>
        <v>6.8</v>
      </c>
      <c r="U30" s="42">
        <f t="shared" si="13"/>
        <v>162</v>
      </c>
      <c r="V30" s="42">
        <f t="shared" si="13"/>
        <v>95.3</v>
      </c>
      <c r="W30" s="42">
        <f t="shared" si="13"/>
        <v>61.5</v>
      </c>
      <c r="X30" s="42">
        <f t="shared" si="13"/>
        <v>82.2</v>
      </c>
      <c r="Y30" s="42">
        <f t="shared" si="13"/>
        <v>12</v>
      </c>
      <c r="Z30" s="42">
        <f t="shared" si="13"/>
        <v>84.6</v>
      </c>
      <c r="AA30" s="42">
        <f>+AA31</f>
        <v>169.6</v>
      </c>
      <c r="AB30" s="40">
        <f>+AB31</f>
        <v>699.5</v>
      </c>
      <c r="AC30" s="42">
        <f t="shared" si="1"/>
        <v>625</v>
      </c>
      <c r="AD30" s="42">
        <f>+AC30/O30*100</f>
        <v>838.92617449664419</v>
      </c>
      <c r="AE30" s="8"/>
      <c r="AF30" s="9"/>
      <c r="AG30" s="7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</row>
    <row r="31" spans="1:79" ht="18" customHeight="1" x14ac:dyDescent="0.25">
      <c r="A31" s="5"/>
      <c r="B31" s="67" t="s">
        <v>40</v>
      </c>
      <c r="C31" s="68">
        <v>4</v>
      </c>
      <c r="D31" s="68">
        <v>4.4000000000000004</v>
      </c>
      <c r="E31" s="68">
        <v>5.2</v>
      </c>
      <c r="F31" s="68">
        <v>6.6</v>
      </c>
      <c r="G31" s="68">
        <v>9.1</v>
      </c>
      <c r="H31" s="68">
        <v>5.4</v>
      </c>
      <c r="I31" s="68">
        <v>5.5</v>
      </c>
      <c r="J31" s="68">
        <v>6.2</v>
      </c>
      <c r="K31" s="68">
        <v>8.1999999999999993</v>
      </c>
      <c r="L31" s="68">
        <v>6.7</v>
      </c>
      <c r="M31" s="68">
        <v>6.7</v>
      </c>
      <c r="N31" s="68">
        <v>6.5</v>
      </c>
      <c r="O31" s="46">
        <f>SUM(C31:N31)</f>
        <v>74.500000000000014</v>
      </c>
      <c r="P31" s="68">
        <v>7.3</v>
      </c>
      <c r="Q31" s="68">
        <v>4.8</v>
      </c>
      <c r="R31" s="68">
        <v>7.5</v>
      </c>
      <c r="S31" s="68">
        <v>5.9</v>
      </c>
      <c r="T31" s="68">
        <v>6.8</v>
      </c>
      <c r="U31" s="68">
        <v>162</v>
      </c>
      <c r="V31" s="68">
        <v>95.3</v>
      </c>
      <c r="W31" s="68">
        <v>61.5</v>
      </c>
      <c r="X31" s="68">
        <v>82.2</v>
      </c>
      <c r="Y31" s="68">
        <v>12</v>
      </c>
      <c r="Z31" s="68">
        <v>84.6</v>
      </c>
      <c r="AA31" s="68">
        <v>169.6</v>
      </c>
      <c r="AB31" s="46">
        <f>SUM(P31:AA31)</f>
        <v>699.5</v>
      </c>
      <c r="AC31" s="45">
        <f t="shared" si="1"/>
        <v>625</v>
      </c>
      <c r="AD31" s="45">
        <f>+AC31/O31*100</f>
        <v>838.92617449664419</v>
      </c>
      <c r="AE31" s="12"/>
      <c r="AF31" s="9"/>
      <c r="AG31" s="7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</row>
    <row r="32" spans="1:79" ht="18" customHeight="1" x14ac:dyDescent="0.25">
      <c r="A32" s="5"/>
      <c r="B32" s="54" t="s">
        <v>41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52">
        <f>SUM(C32:N32)</f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11.2</v>
      </c>
      <c r="AA32" s="42">
        <v>0</v>
      </c>
      <c r="AB32" s="52">
        <f>SUM(P32:AA32)</f>
        <v>11.2</v>
      </c>
      <c r="AC32" s="48">
        <f t="shared" si="1"/>
        <v>11.2</v>
      </c>
      <c r="AD32" s="48">
        <v>0</v>
      </c>
      <c r="AE32" s="13"/>
      <c r="AF32" s="7"/>
      <c r="AG32" s="7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</row>
    <row r="33" spans="1:79" ht="18" customHeight="1" thickBot="1" x14ac:dyDescent="0.3">
      <c r="A33" s="14"/>
      <c r="B33" s="18" t="s">
        <v>42</v>
      </c>
      <c r="C33" s="24">
        <f t="shared" ref="C33:AB33" si="14">+C8+C28+C29+C32</f>
        <v>6621.5</v>
      </c>
      <c r="D33" s="24">
        <f t="shared" si="14"/>
        <v>7232.9999999999991</v>
      </c>
      <c r="E33" s="24">
        <f t="shared" si="14"/>
        <v>8308.2000000000007</v>
      </c>
      <c r="F33" s="24">
        <f t="shared" si="14"/>
        <v>7810.2000000000007</v>
      </c>
      <c r="G33" s="24">
        <f t="shared" si="14"/>
        <v>8430.9</v>
      </c>
      <c r="H33" s="24">
        <f t="shared" si="14"/>
        <v>8390.5</v>
      </c>
      <c r="I33" s="24">
        <f t="shared" si="14"/>
        <v>7696.6999999999989</v>
      </c>
      <c r="J33" s="24">
        <f t="shared" si="14"/>
        <v>9112.6000000000022</v>
      </c>
      <c r="K33" s="24">
        <f t="shared" si="14"/>
        <v>8870.3000000000011</v>
      </c>
      <c r="L33" s="24">
        <f>+L8+L28+L29+L32</f>
        <v>9851.2999999999993</v>
      </c>
      <c r="M33" s="24">
        <f>+M8+M28+M29+M32</f>
        <v>10592.5</v>
      </c>
      <c r="N33" s="24">
        <f t="shared" si="14"/>
        <v>9755.9</v>
      </c>
      <c r="O33" s="24">
        <f t="shared" si="14"/>
        <v>102673.59999999999</v>
      </c>
      <c r="P33" s="24">
        <f t="shared" si="14"/>
        <v>8097.0000000000009</v>
      </c>
      <c r="Q33" s="24">
        <f t="shared" si="14"/>
        <v>7812.9</v>
      </c>
      <c r="R33" s="24">
        <f t="shared" si="14"/>
        <v>9350.4000000000015</v>
      </c>
      <c r="S33" s="24">
        <f t="shared" si="14"/>
        <v>8216</v>
      </c>
      <c r="T33" s="24">
        <f t="shared" si="14"/>
        <v>9715.4</v>
      </c>
      <c r="U33" s="24">
        <f t="shared" si="14"/>
        <v>9672</v>
      </c>
      <c r="V33" s="24">
        <f t="shared" si="14"/>
        <v>9306.9</v>
      </c>
      <c r="W33" s="24">
        <f t="shared" si="14"/>
        <v>10143.700000000001</v>
      </c>
      <c r="X33" s="24">
        <f t="shared" si="14"/>
        <v>8680.3000000000011</v>
      </c>
      <c r="Y33" s="24">
        <f>+Y8+Y28+Y29+Y32</f>
        <v>11210.199999999999</v>
      </c>
      <c r="Z33" s="24">
        <f>+Z8+Z28+Z29+Z32</f>
        <v>12351.1</v>
      </c>
      <c r="AA33" s="24">
        <f t="shared" si="14"/>
        <v>10779.400000000001</v>
      </c>
      <c r="AB33" s="24">
        <f t="shared" si="14"/>
        <v>115335.3</v>
      </c>
      <c r="AC33" s="24">
        <f t="shared" si="1"/>
        <v>12661.700000000012</v>
      </c>
      <c r="AD33" s="24">
        <f>+AC33/O33*100</f>
        <v>12.331991865484421</v>
      </c>
      <c r="AE33" s="13"/>
      <c r="AF33" s="7"/>
      <c r="AG33" s="7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</row>
    <row r="34" spans="1:79" ht="18" customHeight="1" thickTop="1" thickBot="1" x14ac:dyDescent="0.3">
      <c r="A34" s="14"/>
      <c r="B34" s="69" t="s">
        <v>43</v>
      </c>
      <c r="C34" s="70">
        <v>0</v>
      </c>
      <c r="D34" s="70">
        <v>0</v>
      </c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1">
        <f>SUM(C34:N34)</f>
        <v>0</v>
      </c>
      <c r="P34" s="71">
        <v>0</v>
      </c>
      <c r="Q34" s="71">
        <v>0</v>
      </c>
      <c r="R34" s="71">
        <v>0</v>
      </c>
      <c r="S34" s="71">
        <v>0</v>
      </c>
      <c r="T34" s="71">
        <v>0</v>
      </c>
      <c r="U34" s="71">
        <v>0</v>
      </c>
      <c r="V34" s="71">
        <v>0</v>
      </c>
      <c r="W34" s="71">
        <v>0</v>
      </c>
      <c r="X34" s="71">
        <v>0</v>
      </c>
      <c r="Y34" s="71">
        <v>0.1</v>
      </c>
      <c r="Z34" s="71">
        <v>0</v>
      </c>
      <c r="AA34" s="71">
        <v>0.2</v>
      </c>
      <c r="AB34" s="71">
        <f>SUM(P34:AA34)</f>
        <v>0.30000000000000004</v>
      </c>
      <c r="AC34" s="71">
        <f t="shared" si="1"/>
        <v>0.30000000000000004</v>
      </c>
      <c r="AD34" s="50">
        <v>0</v>
      </c>
      <c r="AE34" s="13"/>
      <c r="AF34" s="9"/>
      <c r="AG34" s="7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</row>
    <row r="35" spans="1:79" ht="18" customHeight="1" thickTop="1" thickBot="1" x14ac:dyDescent="0.3">
      <c r="A35" s="14"/>
      <c r="B35" s="18" t="s">
        <v>44</v>
      </c>
      <c r="C35" s="24">
        <f t="shared" ref="C35:AB35" si="15">+C34+C33</f>
        <v>6621.5</v>
      </c>
      <c r="D35" s="24">
        <f t="shared" si="15"/>
        <v>7232.9999999999991</v>
      </c>
      <c r="E35" s="24">
        <f t="shared" si="15"/>
        <v>8308.2000000000007</v>
      </c>
      <c r="F35" s="24">
        <f t="shared" si="15"/>
        <v>7810.2000000000007</v>
      </c>
      <c r="G35" s="24">
        <f t="shared" si="15"/>
        <v>8430.9</v>
      </c>
      <c r="H35" s="24">
        <f t="shared" si="15"/>
        <v>8390.5</v>
      </c>
      <c r="I35" s="24">
        <f t="shared" si="15"/>
        <v>7696.6999999999989</v>
      </c>
      <c r="J35" s="24">
        <f t="shared" si="15"/>
        <v>9112.6000000000022</v>
      </c>
      <c r="K35" s="24">
        <f t="shared" si="15"/>
        <v>8870.3000000000011</v>
      </c>
      <c r="L35" s="24">
        <f>+L34+L33</f>
        <v>9851.2999999999993</v>
      </c>
      <c r="M35" s="24">
        <f>+M34+M33</f>
        <v>10592.5</v>
      </c>
      <c r="N35" s="24">
        <f t="shared" si="15"/>
        <v>9755.9</v>
      </c>
      <c r="O35" s="24">
        <f t="shared" si="15"/>
        <v>102673.59999999999</v>
      </c>
      <c r="P35" s="24">
        <f t="shared" si="15"/>
        <v>8097.0000000000009</v>
      </c>
      <c r="Q35" s="24">
        <f t="shared" si="15"/>
        <v>7812.9</v>
      </c>
      <c r="R35" s="24">
        <f t="shared" si="15"/>
        <v>9350.4000000000015</v>
      </c>
      <c r="S35" s="24">
        <f t="shared" si="15"/>
        <v>8216</v>
      </c>
      <c r="T35" s="24">
        <f t="shared" si="15"/>
        <v>9715.4</v>
      </c>
      <c r="U35" s="24">
        <f t="shared" si="15"/>
        <v>9672</v>
      </c>
      <c r="V35" s="24">
        <f t="shared" si="15"/>
        <v>9306.9</v>
      </c>
      <c r="W35" s="24">
        <f t="shared" si="15"/>
        <v>10143.700000000001</v>
      </c>
      <c r="X35" s="24">
        <f t="shared" si="15"/>
        <v>8680.3000000000011</v>
      </c>
      <c r="Y35" s="24">
        <f>+Y34+Y33</f>
        <v>11210.3</v>
      </c>
      <c r="Z35" s="24">
        <f>+Z34+Z33</f>
        <v>12351.1</v>
      </c>
      <c r="AA35" s="24">
        <f t="shared" si="15"/>
        <v>10779.600000000002</v>
      </c>
      <c r="AB35" s="24">
        <f t="shared" si="15"/>
        <v>115335.6</v>
      </c>
      <c r="AC35" s="24">
        <f t="shared" si="1"/>
        <v>12662.000000000015</v>
      </c>
      <c r="AD35" s="24">
        <f>+AC35/O35*100</f>
        <v>12.332284053544452</v>
      </c>
      <c r="AE35" s="13"/>
      <c r="AF35" s="7"/>
      <c r="AG35" s="7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</row>
    <row r="36" spans="1:79" ht="18" customHeight="1" thickTop="1" x14ac:dyDescent="0.25">
      <c r="A36" s="14"/>
      <c r="B36" s="27" t="s">
        <v>45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9"/>
      <c r="AE36" s="13"/>
      <c r="AF36" s="7"/>
      <c r="AG36" s="7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</row>
    <row r="37" spans="1:79" ht="14.25" x14ac:dyDescent="0.25">
      <c r="A37" s="5"/>
      <c r="B37" s="30" t="s">
        <v>46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13"/>
      <c r="AF37" s="7"/>
      <c r="AG37" s="7"/>
      <c r="AH37" s="15"/>
      <c r="AI37" s="15"/>
      <c r="AJ37" s="15"/>
      <c r="AK37" s="15"/>
      <c r="AL37" s="15"/>
      <c r="AM37" s="15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</row>
    <row r="38" spans="1:79" ht="12" customHeight="1" x14ac:dyDescent="0.25">
      <c r="A38" s="5"/>
      <c r="B38" s="74" t="s">
        <v>47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13"/>
      <c r="AF38" s="7"/>
      <c r="AG38" s="7"/>
      <c r="AH38" s="15"/>
      <c r="AI38" s="15"/>
      <c r="AJ38" s="15"/>
      <c r="AK38" s="15"/>
      <c r="AL38" s="15"/>
      <c r="AM38" s="15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</row>
    <row r="39" spans="1:79" ht="12" customHeight="1" x14ac:dyDescent="0.25">
      <c r="A39" s="5"/>
      <c r="B39" s="74" t="s">
        <v>48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2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2"/>
      <c r="AC39" s="31"/>
      <c r="AD39" s="31"/>
      <c r="AE39" s="13"/>
      <c r="AF39" s="7"/>
      <c r="AG39" s="7"/>
      <c r="AH39" s="15"/>
      <c r="AI39" s="15"/>
      <c r="AJ39" s="15"/>
      <c r="AK39" s="15"/>
      <c r="AL39" s="15"/>
      <c r="AM39" s="15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</row>
    <row r="40" spans="1:79" ht="14.25" x14ac:dyDescent="0.25">
      <c r="A40" s="5"/>
      <c r="B40" s="75" t="s">
        <v>49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3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2"/>
      <c r="AD40" s="32"/>
      <c r="AE40" s="13"/>
      <c r="AF40" s="7"/>
      <c r="AG40" s="7"/>
      <c r="AH40" s="15"/>
      <c r="AI40" s="15"/>
      <c r="AJ40" s="15"/>
      <c r="AK40" s="15"/>
      <c r="AL40" s="15"/>
      <c r="AM40" s="15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</row>
    <row r="41" spans="1:79" ht="14.25" x14ac:dyDescent="0.25">
      <c r="A41" s="5"/>
      <c r="B41" s="75" t="s">
        <v>51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2"/>
      <c r="AD41" s="32"/>
      <c r="AE41" s="13"/>
      <c r="AF41" s="7"/>
      <c r="AG41" s="7"/>
      <c r="AH41" s="15"/>
      <c r="AI41" s="15"/>
      <c r="AJ41" s="15"/>
      <c r="AK41" s="15"/>
      <c r="AL41" s="15"/>
      <c r="AM41" s="15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</row>
    <row r="42" spans="1:79" ht="14.25" x14ac:dyDescent="0.25">
      <c r="A42" s="5"/>
      <c r="B42" s="32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2"/>
      <c r="AC42" s="32"/>
      <c r="AD42" s="32"/>
      <c r="AE42" s="13"/>
      <c r="AF42" s="7"/>
      <c r="AG42" s="7"/>
      <c r="AH42" s="15"/>
      <c r="AI42" s="15"/>
      <c r="AJ42" s="15"/>
      <c r="AK42" s="15"/>
      <c r="AL42" s="15"/>
      <c r="AM42" s="15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</row>
    <row r="43" spans="1:79" ht="14.25" x14ac:dyDescent="0.25">
      <c r="A43" s="5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13"/>
      <c r="AF43" s="7"/>
      <c r="AG43" s="7"/>
      <c r="AH43" s="15"/>
      <c r="AI43" s="15"/>
      <c r="AJ43" s="15"/>
      <c r="AK43" s="15"/>
      <c r="AL43" s="15"/>
      <c r="AM43" s="15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</row>
    <row r="44" spans="1:79" ht="14.25" x14ac:dyDescent="0.25">
      <c r="A44" s="5"/>
      <c r="B44" s="35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2"/>
      <c r="AD44" s="32"/>
      <c r="AE44" s="13"/>
      <c r="AF44" s="7"/>
      <c r="AG44" s="7"/>
      <c r="AH44" s="15"/>
      <c r="AI44" s="15"/>
      <c r="AJ44" s="15"/>
      <c r="AK44" s="15"/>
      <c r="AL44" s="15"/>
      <c r="AM44" s="15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</row>
    <row r="45" spans="1:79" ht="14.25" x14ac:dyDescent="0.25">
      <c r="A45" s="5"/>
      <c r="B45" s="35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13"/>
      <c r="AF45" s="7"/>
      <c r="AG45" s="7"/>
      <c r="AH45" s="15"/>
      <c r="AI45" s="15"/>
      <c r="AJ45" s="15"/>
      <c r="AK45" s="15"/>
      <c r="AL45" s="15"/>
      <c r="AM45" s="15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</row>
    <row r="46" spans="1:79" ht="14.25" x14ac:dyDescent="0.25">
      <c r="A46" s="5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6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13"/>
      <c r="AF46" s="7"/>
      <c r="AG46" s="7"/>
      <c r="AH46" s="15"/>
      <c r="AI46" s="15"/>
      <c r="AJ46" s="15"/>
      <c r="AK46" s="15"/>
      <c r="AL46" s="15"/>
      <c r="AM46" s="15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</row>
    <row r="47" spans="1:79" ht="14.25" x14ac:dyDescent="0.25">
      <c r="A47" s="5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6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13"/>
      <c r="AF47" s="7"/>
      <c r="AG47" s="7"/>
      <c r="AH47" s="15"/>
      <c r="AI47" s="15"/>
      <c r="AJ47" s="15"/>
      <c r="AK47" s="15"/>
      <c r="AL47" s="15"/>
      <c r="AM47" s="15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</row>
    <row r="48" spans="1:79" ht="14.25" x14ac:dyDescent="0.25">
      <c r="A48" s="5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6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13"/>
      <c r="AF48" s="7"/>
      <c r="AG48" s="7"/>
      <c r="AH48" s="15"/>
      <c r="AI48" s="15"/>
      <c r="AJ48" s="15"/>
      <c r="AK48" s="15"/>
      <c r="AL48" s="15"/>
      <c r="AM48" s="15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</row>
    <row r="49" spans="1:79" ht="14.25" x14ac:dyDescent="0.25">
      <c r="A49" s="5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13"/>
      <c r="AF49" s="7"/>
      <c r="AG49" s="7"/>
      <c r="AH49" s="15"/>
      <c r="AI49" s="15"/>
      <c r="AJ49" s="15"/>
      <c r="AK49" s="15"/>
      <c r="AL49" s="15"/>
      <c r="AM49" s="15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</row>
    <row r="50" spans="1:79" ht="14.25" x14ac:dyDescent="0.25">
      <c r="A50" s="5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13"/>
      <c r="AF50" s="7"/>
      <c r="AG50" s="7"/>
      <c r="AH50" s="15"/>
      <c r="AI50" s="15"/>
      <c r="AJ50" s="15"/>
      <c r="AK50" s="15"/>
      <c r="AL50" s="15"/>
      <c r="AM50" s="15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</row>
    <row r="51" spans="1:79" ht="14.25" x14ac:dyDescent="0.25">
      <c r="A51" s="5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13"/>
      <c r="AF51" s="7"/>
      <c r="AG51" s="7"/>
      <c r="AH51" s="15"/>
      <c r="AI51" s="15"/>
      <c r="AJ51" s="15"/>
      <c r="AK51" s="15"/>
      <c r="AL51" s="15"/>
      <c r="AM51" s="15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</row>
    <row r="52" spans="1:79" ht="14.25" x14ac:dyDescent="0.25">
      <c r="A52" s="5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13"/>
      <c r="AF52" s="7"/>
      <c r="AG52" s="7"/>
      <c r="AH52" s="15"/>
      <c r="AI52" s="15"/>
      <c r="AJ52" s="15"/>
      <c r="AK52" s="15"/>
      <c r="AL52" s="15"/>
      <c r="AM52" s="15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</row>
    <row r="53" spans="1:79" ht="14.25" x14ac:dyDescent="0.25">
      <c r="A53" s="5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13"/>
      <c r="AF53" s="7"/>
      <c r="AG53" s="7"/>
      <c r="AH53" s="15"/>
      <c r="AI53" s="15"/>
      <c r="AJ53" s="15"/>
      <c r="AK53" s="15"/>
      <c r="AL53" s="15"/>
      <c r="AM53" s="15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</row>
    <row r="54" spans="1:79" ht="14.25" x14ac:dyDescent="0.25">
      <c r="A54" s="5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13"/>
      <c r="AF54" s="7"/>
      <c r="AG54" s="7"/>
      <c r="AH54" s="15"/>
      <c r="AI54" s="15"/>
      <c r="AJ54" s="15"/>
      <c r="AK54" s="15"/>
      <c r="AL54" s="15"/>
      <c r="AM54" s="15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</row>
    <row r="55" spans="1:79" ht="14.25" x14ac:dyDescent="0.25">
      <c r="A55" s="5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13"/>
      <c r="AF55" s="7"/>
      <c r="AG55" s="7"/>
      <c r="AH55" s="15"/>
      <c r="AI55" s="15"/>
      <c r="AJ55" s="15"/>
      <c r="AK55" s="15"/>
      <c r="AL55" s="15"/>
      <c r="AM55" s="15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</row>
    <row r="56" spans="1:79" ht="14.25" x14ac:dyDescent="0.25">
      <c r="A56" s="5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13"/>
      <c r="AF56" s="7"/>
      <c r="AG56" s="7"/>
      <c r="AH56" s="15"/>
      <c r="AI56" s="15"/>
      <c r="AJ56" s="15"/>
      <c r="AK56" s="15"/>
      <c r="AL56" s="15"/>
      <c r="AM56" s="15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</row>
    <row r="57" spans="1:79" ht="14.25" x14ac:dyDescent="0.25">
      <c r="A57" s="5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13"/>
      <c r="AF57" s="7"/>
      <c r="AG57" s="7"/>
      <c r="AH57" s="15"/>
      <c r="AI57" s="15"/>
      <c r="AJ57" s="15"/>
      <c r="AK57" s="15"/>
      <c r="AL57" s="15"/>
      <c r="AM57" s="15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</row>
    <row r="58" spans="1:79" ht="14.25" x14ac:dyDescent="0.25">
      <c r="A58" s="5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13"/>
      <c r="AF58" s="7"/>
      <c r="AG58" s="7"/>
      <c r="AH58" s="15"/>
      <c r="AI58" s="15"/>
      <c r="AJ58" s="15"/>
      <c r="AK58" s="15"/>
      <c r="AL58" s="15"/>
      <c r="AM58" s="15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</row>
    <row r="59" spans="1:79" ht="14.25" x14ac:dyDescent="0.25">
      <c r="A59" s="5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13"/>
      <c r="AF59" s="7"/>
      <c r="AG59" s="7"/>
      <c r="AH59" s="15"/>
      <c r="AI59" s="15"/>
      <c r="AJ59" s="15"/>
      <c r="AK59" s="15"/>
      <c r="AL59" s="15"/>
      <c r="AM59" s="15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</row>
    <row r="60" spans="1:79" ht="14.25" x14ac:dyDescent="0.25">
      <c r="A60" s="5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13"/>
      <c r="AF60" s="7"/>
      <c r="AG60" s="7"/>
      <c r="AH60" s="15"/>
      <c r="AI60" s="15"/>
      <c r="AJ60" s="15"/>
      <c r="AK60" s="15"/>
      <c r="AL60" s="15"/>
      <c r="AM60" s="15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</row>
    <row r="61" spans="1:79" ht="14.25" x14ac:dyDescent="0.25">
      <c r="A61" s="5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13"/>
      <c r="AF61" s="7"/>
      <c r="AG61" s="7"/>
      <c r="AH61" s="15"/>
      <c r="AI61" s="15"/>
      <c r="AJ61" s="15"/>
      <c r="AK61" s="15"/>
      <c r="AL61" s="15"/>
      <c r="AM61" s="15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</row>
    <row r="62" spans="1:79" ht="14.25" x14ac:dyDescent="0.25">
      <c r="A62" s="5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13"/>
      <c r="AF62" s="7"/>
      <c r="AG62" s="7"/>
      <c r="AH62" s="15"/>
      <c r="AI62" s="15"/>
      <c r="AJ62" s="15"/>
      <c r="AK62" s="15"/>
      <c r="AL62" s="15"/>
      <c r="AM62" s="15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</row>
    <row r="63" spans="1:79" ht="14.25" x14ac:dyDescent="0.25">
      <c r="A63" s="5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13"/>
      <c r="AF63" s="7"/>
      <c r="AG63" s="7"/>
      <c r="AH63" s="15"/>
      <c r="AI63" s="15"/>
      <c r="AJ63" s="15"/>
      <c r="AK63" s="15"/>
      <c r="AL63" s="15"/>
      <c r="AM63" s="15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</row>
    <row r="64" spans="1:79" ht="14.25" x14ac:dyDescent="0.25">
      <c r="A64" s="5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13"/>
      <c r="AF64" s="7"/>
      <c r="AG64" s="7"/>
      <c r="AH64" s="15"/>
      <c r="AI64" s="15"/>
      <c r="AJ64" s="15"/>
      <c r="AK64" s="15"/>
      <c r="AL64" s="15"/>
      <c r="AM64" s="15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</row>
    <row r="65" spans="1:79" ht="14.25" x14ac:dyDescent="0.25">
      <c r="A65" s="5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13"/>
      <c r="AF65" s="7"/>
      <c r="AG65" s="7"/>
      <c r="AH65" s="15"/>
      <c r="AI65" s="15"/>
      <c r="AJ65" s="15"/>
      <c r="AK65" s="15"/>
      <c r="AL65" s="15"/>
      <c r="AM65" s="15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</row>
    <row r="66" spans="1:79" ht="14.25" x14ac:dyDescent="0.25">
      <c r="A66" s="5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13"/>
      <c r="AF66" s="7"/>
      <c r="AG66" s="7"/>
      <c r="AH66" s="15"/>
      <c r="AI66" s="15"/>
      <c r="AJ66" s="15"/>
      <c r="AK66" s="15"/>
      <c r="AL66" s="15"/>
      <c r="AM66" s="15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</row>
    <row r="67" spans="1:79" ht="14.25" x14ac:dyDescent="0.25">
      <c r="A67" s="5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13"/>
      <c r="AF67" s="7"/>
      <c r="AG67" s="7"/>
      <c r="AH67" s="15"/>
      <c r="AI67" s="15"/>
      <c r="AJ67" s="15"/>
      <c r="AK67" s="15"/>
      <c r="AL67" s="15"/>
      <c r="AM67" s="15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</row>
    <row r="68" spans="1:79" ht="14.25" x14ac:dyDescent="0.25">
      <c r="A68" s="5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13"/>
      <c r="AF68" s="7"/>
      <c r="AG68" s="7"/>
      <c r="AH68" s="15"/>
      <c r="AI68" s="15"/>
      <c r="AJ68" s="15"/>
      <c r="AK68" s="15"/>
      <c r="AL68" s="15"/>
      <c r="AM68" s="15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</row>
    <row r="69" spans="1:79" ht="14.25" x14ac:dyDescent="0.25">
      <c r="A69" s="5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13"/>
      <c r="AF69" s="7"/>
      <c r="AG69" s="7"/>
      <c r="AH69" s="15"/>
      <c r="AI69" s="15"/>
      <c r="AJ69" s="15"/>
      <c r="AK69" s="15"/>
      <c r="AL69" s="15"/>
      <c r="AM69" s="15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</row>
    <row r="70" spans="1:79" ht="14.25" x14ac:dyDescent="0.25">
      <c r="A70" s="5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13"/>
      <c r="AF70" s="7"/>
      <c r="AG70" s="7"/>
      <c r="AH70" s="15"/>
      <c r="AI70" s="15"/>
      <c r="AJ70" s="15"/>
      <c r="AK70" s="15"/>
      <c r="AL70" s="15"/>
      <c r="AM70" s="15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</row>
    <row r="71" spans="1:79" ht="14.25" x14ac:dyDescent="0.25">
      <c r="A71" s="5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13"/>
      <c r="AF71" s="7"/>
      <c r="AG71" s="7"/>
      <c r="AH71" s="15"/>
      <c r="AI71" s="15"/>
      <c r="AJ71" s="15"/>
      <c r="AK71" s="15"/>
      <c r="AL71" s="15"/>
      <c r="AM71" s="15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</row>
    <row r="72" spans="1:79" ht="14.25" x14ac:dyDescent="0.25">
      <c r="A72" s="5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13"/>
      <c r="AF72" s="7"/>
      <c r="AG72" s="7"/>
      <c r="AH72" s="15"/>
      <c r="AI72" s="15"/>
      <c r="AJ72" s="15"/>
      <c r="AK72" s="15"/>
      <c r="AL72" s="15"/>
      <c r="AM72" s="15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</row>
    <row r="73" spans="1:79" ht="14.25" x14ac:dyDescent="0.25">
      <c r="A73" s="5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13"/>
      <c r="AF73" s="7"/>
      <c r="AG73" s="7"/>
      <c r="AH73" s="15"/>
      <c r="AI73" s="15"/>
      <c r="AJ73" s="15"/>
      <c r="AK73" s="15"/>
      <c r="AL73" s="15"/>
      <c r="AM73" s="15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</row>
    <row r="74" spans="1:79" ht="14.25" x14ac:dyDescent="0.25">
      <c r="A74" s="5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13"/>
      <c r="AF74" s="7"/>
      <c r="AG74" s="7"/>
      <c r="AH74" s="15"/>
      <c r="AI74" s="15"/>
      <c r="AJ74" s="15"/>
      <c r="AK74" s="15"/>
      <c r="AL74" s="15"/>
      <c r="AM74" s="15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</row>
    <row r="75" spans="1:79" ht="14.25" x14ac:dyDescent="0.25">
      <c r="A75" s="5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13"/>
      <c r="AF75" s="7"/>
      <c r="AG75" s="7"/>
      <c r="AH75" s="15"/>
      <c r="AI75" s="15"/>
      <c r="AJ75" s="15"/>
      <c r="AK75" s="15"/>
      <c r="AL75" s="15"/>
      <c r="AM75" s="15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</row>
    <row r="76" spans="1:79" ht="14.25" x14ac:dyDescent="0.25">
      <c r="A76" s="5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13"/>
      <c r="AF76" s="7"/>
      <c r="AG76" s="7"/>
      <c r="AH76" s="15"/>
      <c r="AI76" s="15"/>
      <c r="AJ76" s="15"/>
      <c r="AK76" s="15"/>
      <c r="AL76" s="15"/>
      <c r="AM76" s="15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</row>
    <row r="77" spans="1:79" ht="14.25" x14ac:dyDescent="0.25">
      <c r="A77" s="5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13"/>
      <c r="AF77" s="7"/>
      <c r="AG77" s="7"/>
      <c r="AH77" s="15"/>
      <c r="AI77" s="15"/>
      <c r="AJ77" s="15"/>
      <c r="AK77" s="15"/>
      <c r="AL77" s="15"/>
      <c r="AM77" s="15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</row>
    <row r="78" spans="1:79" ht="14.25" x14ac:dyDescent="0.25">
      <c r="A78" s="5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13"/>
      <c r="AF78" s="7"/>
      <c r="AG78" s="7"/>
      <c r="AH78" s="15"/>
      <c r="AI78" s="15"/>
      <c r="AJ78" s="15"/>
      <c r="AK78" s="15"/>
      <c r="AL78" s="15"/>
      <c r="AM78" s="15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</row>
    <row r="79" spans="1:79" ht="14.25" x14ac:dyDescent="0.25">
      <c r="A79" s="5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13"/>
      <c r="AF79" s="7"/>
      <c r="AG79" s="7"/>
      <c r="AH79" s="15"/>
      <c r="AI79" s="15"/>
      <c r="AJ79" s="15"/>
      <c r="AK79" s="15"/>
      <c r="AL79" s="15"/>
      <c r="AM79" s="15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</row>
    <row r="80" spans="1:79" ht="14.25" x14ac:dyDescent="0.25">
      <c r="A80" s="5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13"/>
      <c r="AF80" s="7"/>
      <c r="AG80" s="7"/>
      <c r="AH80" s="15"/>
      <c r="AI80" s="15"/>
      <c r="AJ80" s="15"/>
      <c r="AK80" s="15"/>
      <c r="AL80" s="15"/>
      <c r="AM80" s="15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</row>
    <row r="81" spans="1:79" ht="14.25" x14ac:dyDescent="0.25">
      <c r="A81" s="5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13"/>
      <c r="AF81" s="7"/>
      <c r="AG81" s="7"/>
      <c r="AH81" s="15"/>
      <c r="AI81" s="15"/>
      <c r="AJ81" s="15"/>
      <c r="AK81" s="15"/>
      <c r="AL81" s="15"/>
      <c r="AM81" s="15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</row>
    <row r="82" spans="1:79" ht="14.25" x14ac:dyDescent="0.25">
      <c r="A82" s="5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13"/>
      <c r="AF82" s="7"/>
      <c r="AG82" s="7"/>
      <c r="AH82" s="15"/>
      <c r="AI82" s="15"/>
      <c r="AJ82" s="15"/>
      <c r="AK82" s="15"/>
      <c r="AL82" s="15"/>
      <c r="AM82" s="15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</row>
    <row r="83" spans="1:79" ht="14.25" x14ac:dyDescent="0.25">
      <c r="A83" s="5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13"/>
      <c r="AF83" s="7"/>
      <c r="AG83" s="7"/>
      <c r="AH83" s="15"/>
      <c r="AI83" s="15"/>
      <c r="AJ83" s="15"/>
      <c r="AK83" s="15"/>
      <c r="AL83" s="15"/>
      <c r="AM83" s="15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</row>
    <row r="84" spans="1:79" ht="14.25" x14ac:dyDescent="0.25">
      <c r="A84" s="5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13"/>
      <c r="AF84" s="7"/>
      <c r="AG84" s="7"/>
      <c r="AH84" s="15"/>
      <c r="AI84" s="15"/>
      <c r="AJ84" s="15"/>
      <c r="AK84" s="15"/>
      <c r="AL84" s="15"/>
      <c r="AM84" s="15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</row>
    <row r="85" spans="1:79" ht="14.25" x14ac:dyDescent="0.25">
      <c r="A85" s="5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13"/>
      <c r="AF85" s="7"/>
      <c r="AG85" s="7"/>
      <c r="AH85" s="15"/>
      <c r="AI85" s="15"/>
      <c r="AJ85" s="15"/>
      <c r="AK85" s="15"/>
      <c r="AL85" s="15"/>
      <c r="AM85" s="15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</row>
    <row r="86" spans="1:79" ht="14.25" x14ac:dyDescent="0.25">
      <c r="A86" s="5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13"/>
      <c r="AF86" s="7"/>
      <c r="AG86" s="7"/>
      <c r="AH86" s="15"/>
      <c r="AI86" s="15"/>
      <c r="AJ86" s="15"/>
      <c r="AK86" s="15"/>
      <c r="AL86" s="15"/>
      <c r="AM86" s="15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</row>
    <row r="87" spans="1:79" ht="14.25" x14ac:dyDescent="0.25">
      <c r="A87" s="5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13"/>
      <c r="AF87" s="7"/>
      <c r="AG87" s="7"/>
      <c r="AH87" s="15"/>
      <c r="AI87" s="15"/>
      <c r="AJ87" s="15"/>
      <c r="AK87" s="15"/>
      <c r="AL87" s="15"/>
      <c r="AM87" s="15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</row>
    <row r="88" spans="1:79" ht="14.25" x14ac:dyDescent="0.25">
      <c r="A88" s="5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13"/>
      <c r="AF88" s="7"/>
      <c r="AG88" s="7"/>
      <c r="AH88" s="15"/>
      <c r="AI88" s="15"/>
      <c r="AJ88" s="15"/>
      <c r="AK88" s="15"/>
      <c r="AL88" s="15"/>
      <c r="AM88" s="15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</row>
    <row r="89" spans="1:79" ht="14.25" x14ac:dyDescent="0.25">
      <c r="A89" s="5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13"/>
      <c r="AF89" s="7"/>
      <c r="AG89" s="7"/>
      <c r="AH89" s="15"/>
      <c r="AI89" s="15"/>
      <c r="AJ89" s="15"/>
      <c r="AK89" s="15"/>
      <c r="AL89" s="15"/>
      <c r="AM89" s="15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</row>
    <row r="90" spans="1:79" ht="14.25" x14ac:dyDescent="0.25">
      <c r="A90" s="5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13"/>
      <c r="AF90" s="7"/>
      <c r="AG90" s="7"/>
      <c r="AH90" s="15"/>
      <c r="AI90" s="15"/>
      <c r="AJ90" s="15"/>
      <c r="AK90" s="15"/>
      <c r="AL90" s="15"/>
      <c r="AM90" s="15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</row>
    <row r="91" spans="1:79" ht="14.25" x14ac:dyDescent="0.25">
      <c r="A91" s="5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13"/>
      <c r="AF91" s="7"/>
      <c r="AG91" s="7"/>
      <c r="AH91" s="15"/>
      <c r="AI91" s="15"/>
      <c r="AJ91" s="15"/>
      <c r="AK91" s="15"/>
      <c r="AL91" s="15"/>
      <c r="AM91" s="15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</row>
    <row r="92" spans="1:79" ht="14.25" x14ac:dyDescent="0.25">
      <c r="A92" s="5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13"/>
      <c r="AF92" s="7"/>
      <c r="AG92" s="7"/>
      <c r="AH92" s="15"/>
      <c r="AI92" s="15"/>
      <c r="AJ92" s="15"/>
      <c r="AK92" s="15"/>
      <c r="AL92" s="15"/>
      <c r="AM92" s="15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</row>
    <row r="93" spans="1:79" ht="14.25" x14ac:dyDescent="0.25">
      <c r="A93" s="5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13"/>
      <c r="AF93" s="7"/>
      <c r="AG93" s="7"/>
      <c r="AH93" s="15"/>
      <c r="AI93" s="15"/>
      <c r="AJ93" s="15"/>
      <c r="AK93" s="15"/>
      <c r="AL93" s="15"/>
      <c r="AM93" s="15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</row>
    <row r="94" spans="1:79" ht="14.25" x14ac:dyDescent="0.25">
      <c r="A94" s="5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13"/>
      <c r="AF94" s="7"/>
      <c r="AG94" s="7"/>
      <c r="AH94" s="15"/>
      <c r="AI94" s="15"/>
      <c r="AJ94" s="15"/>
      <c r="AK94" s="15"/>
      <c r="AL94" s="15"/>
      <c r="AM94" s="15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</row>
    <row r="95" spans="1:79" ht="14.25" x14ac:dyDescent="0.25">
      <c r="A95" s="5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13"/>
      <c r="AF95" s="7"/>
      <c r="AG95" s="7"/>
      <c r="AH95" s="15"/>
      <c r="AI95" s="15"/>
      <c r="AJ95" s="15"/>
      <c r="AK95" s="15"/>
      <c r="AL95" s="15"/>
      <c r="AM95" s="15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</row>
    <row r="96" spans="1:79" ht="14.25" x14ac:dyDescent="0.25">
      <c r="A96" s="5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13"/>
      <c r="AF96" s="7"/>
      <c r="AG96" s="7"/>
      <c r="AH96" s="15"/>
      <c r="AI96" s="15"/>
      <c r="AJ96" s="15"/>
      <c r="AK96" s="15"/>
      <c r="AL96" s="15"/>
      <c r="AM96" s="15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</row>
    <row r="97" spans="1:79" ht="14.25" x14ac:dyDescent="0.25">
      <c r="A97" s="5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13"/>
      <c r="AF97" s="7"/>
      <c r="AG97" s="7"/>
      <c r="AH97" s="15"/>
      <c r="AI97" s="15"/>
      <c r="AJ97" s="15"/>
      <c r="AK97" s="15"/>
      <c r="AL97" s="15"/>
      <c r="AM97" s="15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</row>
    <row r="98" spans="1:79" ht="14.25" x14ac:dyDescent="0.25">
      <c r="A98" s="5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13"/>
      <c r="AF98" s="7"/>
      <c r="AG98" s="7"/>
      <c r="AH98" s="15"/>
      <c r="AI98" s="15"/>
      <c r="AJ98" s="15"/>
      <c r="AK98" s="15"/>
      <c r="AL98" s="15"/>
      <c r="AM98" s="15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</row>
    <row r="99" spans="1:79" ht="14.25" x14ac:dyDescent="0.25">
      <c r="A99" s="5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13"/>
      <c r="AF99" s="7"/>
      <c r="AG99" s="7"/>
      <c r="AH99" s="15"/>
      <c r="AI99" s="15"/>
      <c r="AJ99" s="15"/>
      <c r="AK99" s="15"/>
      <c r="AL99" s="15"/>
      <c r="AM99" s="15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</row>
    <row r="100" spans="1:79" ht="14.25" x14ac:dyDescent="0.25">
      <c r="A100" s="5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13"/>
      <c r="AF100" s="7"/>
      <c r="AG100" s="7"/>
      <c r="AH100" s="15"/>
      <c r="AI100" s="15"/>
      <c r="AJ100" s="15"/>
      <c r="AK100" s="15"/>
      <c r="AL100" s="15"/>
      <c r="AM100" s="15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</row>
    <row r="101" spans="1:79" ht="14.25" x14ac:dyDescent="0.25">
      <c r="A101" s="5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13"/>
      <c r="AF101" s="7"/>
      <c r="AG101" s="7"/>
      <c r="AH101" s="15"/>
      <c r="AI101" s="15"/>
      <c r="AJ101" s="15"/>
      <c r="AK101" s="15"/>
      <c r="AL101" s="15"/>
      <c r="AM101" s="15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</row>
    <row r="102" spans="1:79" ht="14.25" x14ac:dyDescent="0.25">
      <c r="A102" s="5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13"/>
      <c r="AF102" s="7"/>
      <c r="AG102" s="7"/>
      <c r="AH102" s="15"/>
      <c r="AI102" s="15"/>
      <c r="AJ102" s="15"/>
      <c r="AK102" s="15"/>
      <c r="AL102" s="15"/>
      <c r="AM102" s="15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</row>
    <row r="103" spans="1:79" ht="14.25" x14ac:dyDescent="0.25">
      <c r="A103" s="5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13"/>
      <c r="AF103" s="7"/>
      <c r="AG103" s="7"/>
      <c r="AH103" s="15"/>
      <c r="AI103" s="15"/>
      <c r="AJ103" s="15"/>
      <c r="AK103" s="15"/>
      <c r="AL103" s="15"/>
      <c r="AM103" s="15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</row>
    <row r="104" spans="1:79" ht="14.25" x14ac:dyDescent="0.25">
      <c r="A104" s="5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13"/>
      <c r="AF104" s="7"/>
      <c r="AG104" s="7"/>
      <c r="AH104" s="15"/>
      <c r="AI104" s="15"/>
      <c r="AJ104" s="15"/>
      <c r="AK104" s="15"/>
      <c r="AL104" s="15"/>
      <c r="AM104" s="15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</row>
    <row r="105" spans="1:79" ht="14.25" x14ac:dyDescent="0.25"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16"/>
      <c r="AF105" s="15"/>
      <c r="AG105" s="15"/>
      <c r="AH105" s="15"/>
      <c r="AI105" s="15"/>
      <c r="AJ105" s="15"/>
      <c r="AK105" s="15"/>
      <c r="AL105" s="15"/>
      <c r="AM105" s="15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</row>
    <row r="106" spans="1:79" ht="14.25" x14ac:dyDescent="0.25"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16"/>
      <c r="AF106" s="15"/>
      <c r="AG106" s="15"/>
      <c r="AH106" s="15"/>
      <c r="AI106" s="15"/>
      <c r="AJ106" s="15"/>
      <c r="AK106" s="15"/>
      <c r="AL106" s="15"/>
      <c r="AM106" s="15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</row>
    <row r="107" spans="1:79" ht="14.25" x14ac:dyDescent="0.25"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16"/>
      <c r="AF107" s="15"/>
      <c r="AG107" s="15"/>
      <c r="AH107" s="15"/>
      <c r="AI107" s="15"/>
      <c r="AJ107" s="15"/>
      <c r="AK107" s="15"/>
      <c r="AL107" s="15"/>
      <c r="AM107" s="15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</row>
    <row r="108" spans="1:79" ht="14.25" x14ac:dyDescent="0.25"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16"/>
      <c r="AF108" s="15"/>
      <c r="AG108" s="15"/>
      <c r="AH108" s="15"/>
      <c r="AI108" s="15"/>
      <c r="AJ108" s="15"/>
      <c r="AK108" s="15"/>
      <c r="AL108" s="15"/>
      <c r="AM108" s="15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</row>
    <row r="109" spans="1:79" ht="14.25" x14ac:dyDescent="0.25"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16"/>
      <c r="AF109" s="15"/>
      <c r="AG109" s="15"/>
      <c r="AH109" s="15"/>
      <c r="AI109" s="15"/>
      <c r="AJ109" s="15"/>
      <c r="AK109" s="15"/>
      <c r="AL109" s="15"/>
      <c r="AM109" s="15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</row>
    <row r="110" spans="1:79" ht="14.25" x14ac:dyDescent="0.25"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16"/>
      <c r="AF110" s="15"/>
      <c r="AG110" s="15"/>
      <c r="AH110" s="15"/>
      <c r="AI110" s="15"/>
      <c r="AJ110" s="15"/>
      <c r="AK110" s="15"/>
      <c r="AL110" s="15"/>
      <c r="AM110" s="15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</row>
    <row r="111" spans="1:79" ht="14.25" x14ac:dyDescent="0.25"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16"/>
      <c r="AF111" s="15"/>
      <c r="AG111" s="15"/>
      <c r="AH111" s="15"/>
      <c r="AI111" s="15"/>
      <c r="AJ111" s="15"/>
      <c r="AK111" s="15"/>
      <c r="AL111" s="15"/>
      <c r="AM111" s="15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</row>
    <row r="112" spans="1:79" ht="14.25" x14ac:dyDescent="0.25"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16"/>
      <c r="AF112" s="15"/>
      <c r="AG112" s="15"/>
      <c r="AH112" s="15"/>
      <c r="AI112" s="15"/>
      <c r="AJ112" s="15"/>
      <c r="AK112" s="15"/>
      <c r="AL112" s="15"/>
      <c r="AM112" s="15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</row>
    <row r="113" spans="2:79" ht="14.25" x14ac:dyDescent="0.25"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16"/>
      <c r="AF113" s="15"/>
      <c r="AG113" s="15"/>
      <c r="AH113" s="15"/>
      <c r="AI113" s="15"/>
      <c r="AJ113" s="15"/>
      <c r="AK113" s="15"/>
      <c r="AL113" s="15"/>
      <c r="AM113" s="15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</row>
    <row r="114" spans="2:79" ht="14.25" x14ac:dyDescent="0.25"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16"/>
      <c r="AF114" s="15"/>
      <c r="AG114" s="15"/>
      <c r="AH114" s="15"/>
      <c r="AI114" s="15"/>
      <c r="AJ114" s="15"/>
      <c r="AK114" s="15"/>
      <c r="AL114" s="15"/>
      <c r="AM114" s="15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</row>
    <row r="115" spans="2:79" ht="14.25" x14ac:dyDescent="0.25"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16"/>
      <c r="AF115" s="15"/>
      <c r="AG115" s="15"/>
      <c r="AH115" s="15"/>
      <c r="AI115" s="15"/>
      <c r="AJ115" s="15"/>
      <c r="AK115" s="15"/>
      <c r="AL115" s="15"/>
      <c r="AM115" s="15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</row>
    <row r="116" spans="2:79" ht="14.25" x14ac:dyDescent="0.25"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16"/>
      <c r="AF116" s="15"/>
      <c r="AG116" s="15"/>
      <c r="AH116" s="15"/>
      <c r="AI116" s="15"/>
      <c r="AJ116" s="15"/>
      <c r="AK116" s="15"/>
      <c r="AL116" s="15"/>
      <c r="AM116" s="15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spans="2:79" ht="14.25" x14ac:dyDescent="0.25"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16"/>
      <c r="AF117" s="15"/>
      <c r="AG117" s="15"/>
      <c r="AH117" s="15"/>
      <c r="AI117" s="15"/>
      <c r="AJ117" s="15"/>
      <c r="AK117" s="15"/>
      <c r="AL117" s="15"/>
      <c r="AM117" s="15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</row>
    <row r="118" spans="2:79" ht="14.25" x14ac:dyDescent="0.25"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16"/>
      <c r="AF118" s="15"/>
      <c r="AG118" s="15"/>
      <c r="AH118" s="15"/>
      <c r="AI118" s="15"/>
      <c r="AJ118" s="15"/>
      <c r="AK118" s="15"/>
      <c r="AL118" s="15"/>
      <c r="AM118" s="15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</row>
    <row r="119" spans="2:79" ht="14.25" x14ac:dyDescent="0.25"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16"/>
      <c r="AF119" s="15"/>
      <c r="AG119" s="15"/>
      <c r="AH119" s="15"/>
      <c r="AI119" s="15"/>
      <c r="AJ119" s="15"/>
      <c r="AK119" s="15"/>
      <c r="AL119" s="15"/>
      <c r="AM119" s="15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</row>
    <row r="120" spans="2:79" ht="14.25" x14ac:dyDescent="0.25"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16"/>
      <c r="AF120" s="15"/>
      <c r="AG120" s="15"/>
      <c r="AH120" s="15"/>
      <c r="AI120" s="15"/>
      <c r="AJ120" s="15"/>
      <c r="AK120" s="15"/>
      <c r="AL120" s="15"/>
      <c r="AM120" s="15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</row>
    <row r="121" spans="2:79" ht="14.25" x14ac:dyDescent="0.25"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16"/>
      <c r="AF121" s="15"/>
      <c r="AG121" s="15"/>
      <c r="AH121" s="15"/>
      <c r="AI121" s="15"/>
      <c r="AJ121" s="15"/>
      <c r="AK121" s="15"/>
      <c r="AL121" s="15"/>
      <c r="AM121" s="15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</row>
    <row r="122" spans="2:79" ht="14.25" x14ac:dyDescent="0.25"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16"/>
      <c r="AF122" s="15"/>
      <c r="AG122" s="15"/>
      <c r="AH122" s="15"/>
      <c r="AI122" s="15"/>
      <c r="AJ122" s="15"/>
      <c r="AK122" s="15"/>
      <c r="AL122" s="15"/>
      <c r="AM122" s="15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</row>
    <row r="123" spans="2:79" ht="14.25" x14ac:dyDescent="0.25"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16"/>
      <c r="AF123" s="15"/>
      <c r="AG123" s="15"/>
      <c r="AH123" s="15"/>
      <c r="AI123" s="15"/>
      <c r="AJ123" s="15"/>
      <c r="AK123" s="15"/>
      <c r="AL123" s="15"/>
      <c r="AM123" s="15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</row>
    <row r="124" spans="2:79" ht="14.25" x14ac:dyDescent="0.25"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16"/>
      <c r="AF124" s="15"/>
      <c r="AG124" s="15"/>
      <c r="AH124" s="15"/>
      <c r="AI124" s="15"/>
      <c r="AJ124" s="15"/>
      <c r="AK124" s="15"/>
      <c r="AL124" s="15"/>
      <c r="AM124" s="15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</row>
    <row r="125" spans="2:79" ht="14.25" x14ac:dyDescent="0.25"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16"/>
      <c r="AF125" s="15"/>
      <c r="AG125" s="15"/>
      <c r="AH125" s="15"/>
      <c r="AI125" s="15"/>
      <c r="AJ125" s="15"/>
      <c r="AK125" s="15"/>
      <c r="AL125" s="15"/>
      <c r="AM125" s="15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</row>
    <row r="126" spans="2:79" ht="14.25" x14ac:dyDescent="0.25"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16"/>
      <c r="AF126" s="15"/>
      <c r="AG126" s="15"/>
      <c r="AH126" s="15"/>
      <c r="AI126" s="15"/>
      <c r="AJ126" s="15"/>
      <c r="AK126" s="15"/>
      <c r="AL126" s="15"/>
      <c r="AM126" s="15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</row>
    <row r="127" spans="2:79" ht="14.25" x14ac:dyDescent="0.25"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16"/>
      <c r="AF127" s="15"/>
      <c r="AG127" s="15"/>
      <c r="AH127" s="15"/>
      <c r="AI127" s="15"/>
      <c r="AJ127" s="15"/>
      <c r="AK127" s="15"/>
      <c r="AL127" s="15"/>
      <c r="AM127" s="15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</row>
    <row r="128" spans="2:79" ht="14.25" x14ac:dyDescent="0.25"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16"/>
      <c r="AF128" s="15"/>
      <c r="AG128" s="15"/>
      <c r="AH128" s="15"/>
      <c r="AI128" s="15"/>
      <c r="AJ128" s="15"/>
      <c r="AK128" s="15"/>
      <c r="AL128" s="15"/>
      <c r="AM128" s="15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</row>
    <row r="129" spans="2:79" ht="14.25" x14ac:dyDescent="0.25"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16"/>
      <c r="AF129" s="15"/>
      <c r="AG129" s="15"/>
      <c r="AH129" s="15"/>
      <c r="AI129" s="15"/>
      <c r="AJ129" s="15"/>
      <c r="AK129" s="15"/>
      <c r="AL129" s="15"/>
      <c r="AM129" s="15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</row>
    <row r="130" spans="2:79" ht="14.25" x14ac:dyDescent="0.25"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16"/>
      <c r="AF130" s="15"/>
      <c r="AG130" s="15"/>
      <c r="AH130" s="15"/>
      <c r="AI130" s="15"/>
      <c r="AJ130" s="15"/>
      <c r="AK130" s="15"/>
      <c r="AL130" s="15"/>
      <c r="AM130" s="15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</row>
    <row r="131" spans="2:79" ht="14.25" x14ac:dyDescent="0.25"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16"/>
      <c r="AF131" s="15"/>
      <c r="AG131" s="15"/>
      <c r="AH131" s="15"/>
      <c r="AI131" s="15"/>
      <c r="AJ131" s="15"/>
      <c r="AK131" s="15"/>
      <c r="AL131" s="15"/>
      <c r="AM131" s="15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</row>
    <row r="132" spans="2:79" ht="14.25" x14ac:dyDescent="0.25"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16"/>
      <c r="AF132" s="15"/>
      <c r="AG132" s="15"/>
      <c r="AH132" s="15"/>
      <c r="AI132" s="15"/>
      <c r="AJ132" s="15"/>
      <c r="AK132" s="15"/>
      <c r="AL132" s="15"/>
      <c r="AM132" s="15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</row>
    <row r="133" spans="2:79" ht="14.25" x14ac:dyDescent="0.25"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16"/>
      <c r="AF133" s="15"/>
      <c r="AG133" s="15"/>
      <c r="AH133" s="15"/>
      <c r="AI133" s="15"/>
      <c r="AJ133" s="15"/>
      <c r="AK133" s="15"/>
      <c r="AL133" s="15"/>
      <c r="AM133" s="15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</row>
    <row r="134" spans="2:79" ht="14.25" x14ac:dyDescent="0.25"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16"/>
      <c r="AF134" s="15"/>
      <c r="AG134" s="15"/>
      <c r="AH134" s="15"/>
      <c r="AI134" s="15"/>
      <c r="AJ134" s="15"/>
      <c r="AK134" s="15"/>
      <c r="AL134" s="15"/>
      <c r="AM134" s="15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</row>
    <row r="135" spans="2:79" ht="14.25" x14ac:dyDescent="0.25"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16"/>
      <c r="AF135" s="15"/>
      <c r="AG135" s="15"/>
      <c r="AH135" s="15"/>
      <c r="AI135" s="15"/>
      <c r="AJ135" s="15"/>
      <c r="AK135" s="15"/>
      <c r="AL135" s="15"/>
      <c r="AM135" s="15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</row>
    <row r="136" spans="2:79" ht="14.25" x14ac:dyDescent="0.25"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16"/>
      <c r="AF136" s="15"/>
      <c r="AG136" s="15"/>
      <c r="AH136" s="15"/>
      <c r="AI136" s="15"/>
      <c r="AJ136" s="15"/>
      <c r="AK136" s="15"/>
      <c r="AL136" s="15"/>
      <c r="AM136" s="15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</row>
    <row r="137" spans="2:79" ht="14.25" x14ac:dyDescent="0.25"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16"/>
      <c r="AF137" s="15"/>
      <c r="AG137" s="15"/>
      <c r="AH137" s="15"/>
      <c r="AI137" s="15"/>
      <c r="AJ137" s="15"/>
      <c r="AK137" s="15"/>
      <c r="AL137" s="15"/>
      <c r="AM137" s="15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</row>
    <row r="138" spans="2:79" ht="14.25" x14ac:dyDescent="0.25"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16"/>
      <c r="AF138" s="15"/>
      <c r="AG138" s="15"/>
      <c r="AH138" s="15"/>
      <c r="AI138" s="15"/>
      <c r="AJ138" s="15"/>
      <c r="AK138" s="15"/>
      <c r="AL138" s="15"/>
      <c r="AM138" s="15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</row>
    <row r="139" spans="2:79" ht="14.25" x14ac:dyDescent="0.25"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16"/>
      <c r="AF139" s="15"/>
      <c r="AG139" s="15"/>
      <c r="AH139" s="15"/>
      <c r="AI139" s="15"/>
      <c r="AJ139" s="15"/>
      <c r="AK139" s="15"/>
      <c r="AL139" s="15"/>
      <c r="AM139" s="15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</row>
    <row r="140" spans="2:79" ht="14.25" x14ac:dyDescent="0.25"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16"/>
      <c r="AF140" s="15"/>
      <c r="AG140" s="15"/>
      <c r="AH140" s="15"/>
      <c r="AI140" s="15"/>
      <c r="AJ140" s="15"/>
      <c r="AK140" s="15"/>
      <c r="AL140" s="15"/>
      <c r="AM140" s="15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</row>
    <row r="141" spans="2:79" ht="14.25" x14ac:dyDescent="0.25"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16"/>
      <c r="AF141" s="15"/>
      <c r="AG141" s="15"/>
      <c r="AH141" s="15"/>
      <c r="AI141" s="15"/>
      <c r="AJ141" s="15"/>
      <c r="AK141" s="15"/>
      <c r="AL141" s="15"/>
      <c r="AM141" s="15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</row>
    <row r="142" spans="2:79" ht="14.25" x14ac:dyDescent="0.25"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16"/>
      <c r="AF142" s="15"/>
      <c r="AG142" s="15"/>
      <c r="AH142" s="15"/>
      <c r="AI142" s="15"/>
      <c r="AJ142" s="15"/>
      <c r="AK142" s="15"/>
      <c r="AL142" s="15"/>
      <c r="AM142" s="15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</row>
    <row r="143" spans="2:79" ht="14.25" x14ac:dyDescent="0.25"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16"/>
      <c r="AF143" s="15"/>
      <c r="AG143" s="15"/>
      <c r="AH143" s="15"/>
      <c r="AI143" s="15"/>
      <c r="AJ143" s="15"/>
      <c r="AK143" s="15"/>
      <c r="AL143" s="15"/>
      <c r="AM143" s="15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spans="2:79" ht="14.25" x14ac:dyDescent="0.25"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16"/>
      <c r="AF144" s="15"/>
      <c r="AG144" s="15"/>
      <c r="AH144" s="15"/>
      <c r="AI144" s="15"/>
      <c r="AJ144" s="15"/>
      <c r="AK144" s="15"/>
      <c r="AL144" s="15"/>
      <c r="AM144" s="15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</row>
    <row r="145" spans="2:79" ht="14.25" x14ac:dyDescent="0.25"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16"/>
      <c r="AF145" s="15"/>
      <c r="AG145" s="15"/>
      <c r="AH145" s="15"/>
      <c r="AI145" s="15"/>
      <c r="AJ145" s="15"/>
      <c r="AK145" s="15"/>
      <c r="AL145" s="15"/>
      <c r="AM145" s="15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</row>
    <row r="146" spans="2:79" ht="14.25" x14ac:dyDescent="0.25"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16"/>
      <c r="AF146" s="15"/>
      <c r="AG146" s="15"/>
      <c r="AH146" s="15"/>
      <c r="AI146" s="15"/>
      <c r="AJ146" s="15"/>
      <c r="AK146" s="15"/>
      <c r="AL146" s="15"/>
      <c r="AM146" s="15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</row>
    <row r="147" spans="2:79" ht="14.25" x14ac:dyDescent="0.25"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16"/>
      <c r="AF147" s="15"/>
      <c r="AG147" s="15"/>
      <c r="AH147" s="15"/>
      <c r="AI147" s="15"/>
      <c r="AJ147" s="15"/>
      <c r="AK147" s="15"/>
      <c r="AL147" s="15"/>
      <c r="AM147" s="15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</row>
    <row r="148" spans="2:79" ht="14.25" x14ac:dyDescent="0.25"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16"/>
      <c r="AF148" s="15"/>
      <c r="AG148" s="15"/>
      <c r="AH148" s="15"/>
      <c r="AI148" s="15"/>
      <c r="AJ148" s="15"/>
      <c r="AK148" s="15"/>
      <c r="AL148" s="15"/>
      <c r="AM148" s="15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</row>
    <row r="149" spans="2:79" ht="14.25" x14ac:dyDescent="0.25"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16"/>
      <c r="AF149" s="15"/>
      <c r="AG149" s="15"/>
      <c r="AH149" s="15"/>
      <c r="AI149" s="15"/>
      <c r="AJ149" s="15"/>
      <c r="AK149" s="15"/>
      <c r="AL149" s="15"/>
      <c r="AM149" s="15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</row>
    <row r="150" spans="2:79" ht="14.25" x14ac:dyDescent="0.25"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16"/>
      <c r="AF150" s="15"/>
      <c r="AG150" s="15"/>
      <c r="AH150" s="15"/>
      <c r="AI150" s="15"/>
      <c r="AJ150" s="15"/>
      <c r="AK150" s="15"/>
      <c r="AL150" s="15"/>
      <c r="AM150" s="15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</row>
    <row r="151" spans="2:79" ht="14.25" x14ac:dyDescent="0.25"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16"/>
      <c r="AF151" s="15"/>
      <c r="AG151" s="15"/>
      <c r="AH151" s="15"/>
      <c r="AI151" s="15"/>
      <c r="AJ151" s="15"/>
      <c r="AK151" s="15"/>
      <c r="AL151" s="15"/>
      <c r="AM151" s="15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</row>
    <row r="152" spans="2:79" ht="14.25" x14ac:dyDescent="0.25"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16"/>
      <c r="AF152" s="15"/>
      <c r="AG152" s="15"/>
      <c r="AH152" s="15"/>
      <c r="AI152" s="15"/>
      <c r="AJ152" s="15"/>
      <c r="AK152" s="15"/>
      <c r="AL152" s="15"/>
      <c r="AM152" s="15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spans="2:79" ht="14.25" x14ac:dyDescent="0.25"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16"/>
      <c r="AF153" s="15"/>
      <c r="AG153" s="15"/>
      <c r="AH153" s="15"/>
      <c r="AI153" s="15"/>
      <c r="AJ153" s="15"/>
      <c r="AK153" s="15"/>
      <c r="AL153" s="15"/>
      <c r="AM153" s="15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spans="2:79" ht="14.25" x14ac:dyDescent="0.25"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16"/>
      <c r="AF154" s="15"/>
      <c r="AG154" s="15"/>
      <c r="AH154" s="15"/>
      <c r="AI154" s="15"/>
      <c r="AJ154" s="15"/>
      <c r="AK154" s="15"/>
      <c r="AL154" s="15"/>
      <c r="AM154" s="15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spans="2:79" ht="14.25" x14ac:dyDescent="0.25"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16"/>
      <c r="AF155" s="15"/>
      <c r="AG155" s="15"/>
      <c r="AH155" s="15"/>
      <c r="AI155" s="15"/>
      <c r="AJ155" s="15"/>
      <c r="AK155" s="15"/>
      <c r="AL155" s="15"/>
      <c r="AM155" s="15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spans="2:79" ht="14.25" x14ac:dyDescent="0.25"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16"/>
      <c r="AF156" s="15"/>
      <c r="AG156" s="15"/>
      <c r="AH156" s="15"/>
      <c r="AI156" s="15"/>
      <c r="AJ156" s="15"/>
      <c r="AK156" s="15"/>
      <c r="AL156" s="15"/>
      <c r="AM156" s="15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spans="2:79" ht="14.25" x14ac:dyDescent="0.25"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16"/>
      <c r="AF157" s="15"/>
      <c r="AG157" s="15"/>
      <c r="AH157" s="15"/>
      <c r="AI157" s="15"/>
      <c r="AJ157" s="15"/>
      <c r="AK157" s="15"/>
      <c r="AL157" s="15"/>
      <c r="AM157" s="15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spans="2:79" ht="14.25" x14ac:dyDescent="0.25"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16"/>
      <c r="AF158" s="15"/>
      <c r="AG158" s="15"/>
      <c r="AH158" s="15"/>
      <c r="AI158" s="15"/>
      <c r="AJ158" s="15"/>
      <c r="AK158" s="15"/>
      <c r="AL158" s="15"/>
      <c r="AM158" s="15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</row>
    <row r="159" spans="2:79" ht="14.25" x14ac:dyDescent="0.25"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16"/>
      <c r="AF159" s="15"/>
      <c r="AG159" s="15"/>
      <c r="AH159" s="15"/>
      <c r="AI159" s="15"/>
      <c r="AJ159" s="15"/>
      <c r="AK159" s="15"/>
      <c r="AL159" s="15"/>
      <c r="AM159" s="15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spans="2:79" ht="14.25" x14ac:dyDescent="0.25"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16"/>
      <c r="AF160" s="15"/>
      <c r="AG160" s="15"/>
      <c r="AH160" s="15"/>
      <c r="AI160" s="15"/>
      <c r="AJ160" s="15"/>
      <c r="AK160" s="15"/>
      <c r="AL160" s="15"/>
      <c r="AM160" s="15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</row>
    <row r="161" spans="2:79" ht="14.25" x14ac:dyDescent="0.25"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16"/>
      <c r="AF161" s="15"/>
      <c r="AG161" s="15"/>
      <c r="AH161" s="15"/>
      <c r="AI161" s="15"/>
      <c r="AJ161" s="15"/>
      <c r="AK161" s="15"/>
      <c r="AL161" s="15"/>
      <c r="AM161" s="15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</row>
    <row r="162" spans="2:79" ht="14.25" x14ac:dyDescent="0.25"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16"/>
      <c r="AF162" s="15"/>
      <c r="AG162" s="15"/>
      <c r="AH162" s="15"/>
      <c r="AI162" s="15"/>
      <c r="AJ162" s="15"/>
      <c r="AK162" s="15"/>
      <c r="AL162" s="15"/>
      <c r="AM162" s="15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</row>
    <row r="163" spans="2:79" ht="14.25" x14ac:dyDescent="0.25"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16"/>
      <c r="AF163" s="15"/>
      <c r="AG163" s="15"/>
      <c r="AH163" s="15"/>
      <c r="AI163" s="15"/>
      <c r="AJ163" s="15"/>
      <c r="AK163" s="15"/>
      <c r="AL163" s="15"/>
      <c r="AM163" s="15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</row>
    <row r="164" spans="2:79" ht="14.25" x14ac:dyDescent="0.25"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16"/>
      <c r="AF164" s="15"/>
      <c r="AG164" s="15"/>
      <c r="AH164" s="15"/>
      <c r="AI164" s="15"/>
      <c r="AJ164" s="15"/>
      <c r="AK164" s="15"/>
      <c r="AL164" s="15"/>
      <c r="AM164" s="15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</row>
    <row r="165" spans="2:79" ht="14.25" x14ac:dyDescent="0.25"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16"/>
      <c r="AF165" s="15"/>
      <c r="AG165" s="15"/>
      <c r="AH165" s="15"/>
      <c r="AI165" s="15"/>
      <c r="AJ165" s="15"/>
      <c r="AK165" s="15"/>
      <c r="AL165" s="15"/>
      <c r="AM165" s="15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</row>
    <row r="166" spans="2:79" ht="14.25" x14ac:dyDescent="0.25"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16"/>
      <c r="AF166" s="15"/>
      <c r="AG166" s="15"/>
      <c r="AH166" s="15"/>
      <c r="AI166" s="15"/>
      <c r="AJ166" s="15"/>
      <c r="AK166" s="15"/>
      <c r="AL166" s="15"/>
      <c r="AM166" s="15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</row>
    <row r="167" spans="2:79" ht="14.25" x14ac:dyDescent="0.25">
      <c r="AE167" s="16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</row>
    <row r="168" spans="2:79" ht="14.25" x14ac:dyDescent="0.25">
      <c r="AE168" s="16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</row>
    <row r="169" spans="2:79" ht="14.25" x14ac:dyDescent="0.25">
      <c r="AE169" s="16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</row>
    <row r="170" spans="2:79" ht="14.25" x14ac:dyDescent="0.25">
      <c r="AE170" s="16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</row>
    <row r="171" spans="2:79" ht="14.25" x14ac:dyDescent="0.25">
      <c r="AE171" s="16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</row>
    <row r="172" spans="2:79" ht="14.25" x14ac:dyDescent="0.25">
      <c r="AE172" s="16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</row>
    <row r="173" spans="2:79" ht="14.25" x14ac:dyDescent="0.25">
      <c r="AE173" s="16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</row>
    <row r="174" spans="2:79" ht="14.25" x14ac:dyDescent="0.25">
      <c r="AE174" s="16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</row>
    <row r="175" spans="2:79" ht="14.25" x14ac:dyDescent="0.25">
      <c r="AE175" s="16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</row>
    <row r="176" spans="2:79" ht="14.25" x14ac:dyDescent="0.25">
      <c r="AE176" s="16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</row>
    <row r="177" spans="31:79" ht="14.25" x14ac:dyDescent="0.25">
      <c r="AE177" s="16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</row>
    <row r="178" spans="31:79" ht="14.25" x14ac:dyDescent="0.25">
      <c r="AE178" s="16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</row>
    <row r="179" spans="31:79" ht="14.25" x14ac:dyDescent="0.25">
      <c r="AE179" s="16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</row>
    <row r="180" spans="31:79" ht="14.25" x14ac:dyDescent="0.25">
      <c r="AE180" s="16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</row>
    <row r="181" spans="31:79" x14ac:dyDescent="0.2">
      <c r="AE181" s="15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</row>
    <row r="182" spans="31:79" x14ac:dyDescent="0.2">
      <c r="AE182" s="15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</row>
    <row r="183" spans="31:79" x14ac:dyDescent="0.2">
      <c r="AE183" s="15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</row>
    <row r="184" spans="31:79" x14ac:dyDescent="0.2">
      <c r="AE184" s="15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</row>
    <row r="185" spans="31:79" x14ac:dyDescent="0.2">
      <c r="AE185" s="15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</row>
    <row r="186" spans="31:79" x14ac:dyDescent="0.2">
      <c r="AE186" s="15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</row>
    <row r="187" spans="31:79" x14ac:dyDescent="0.2">
      <c r="AE187" s="15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</row>
    <row r="188" spans="31:79" x14ac:dyDescent="0.2">
      <c r="AE188" s="15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</row>
    <row r="189" spans="31:79" x14ac:dyDescent="0.2">
      <c r="AE189" s="15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</row>
    <row r="190" spans="31:79" x14ac:dyDescent="0.2">
      <c r="AE190" s="15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</row>
    <row r="191" spans="31:79" x14ac:dyDescent="0.2">
      <c r="AE191" s="15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</row>
    <row r="192" spans="31:79" x14ac:dyDescent="0.2">
      <c r="AE192" s="15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</row>
    <row r="193" spans="31:79" x14ac:dyDescent="0.2">
      <c r="AE193" s="15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</row>
    <row r="194" spans="31:79" x14ac:dyDescent="0.2">
      <c r="AE194" s="15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</row>
    <row r="195" spans="31:79" x14ac:dyDescent="0.2">
      <c r="AE195" s="15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</row>
    <row r="196" spans="31:79" x14ac:dyDescent="0.2">
      <c r="AE196" s="15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</row>
    <row r="197" spans="31:79" x14ac:dyDescent="0.2">
      <c r="AE197" s="15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</row>
    <row r="198" spans="31:79" x14ac:dyDescent="0.2">
      <c r="AE198" s="15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</row>
    <row r="199" spans="31:79" x14ac:dyDescent="0.2">
      <c r="AE199" s="15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</row>
    <row r="200" spans="31:79" x14ac:dyDescent="0.2">
      <c r="AE200" s="15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</row>
    <row r="201" spans="31:79" x14ac:dyDescent="0.2">
      <c r="AE201" s="15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</row>
    <row r="202" spans="31:79" x14ac:dyDescent="0.2">
      <c r="AE202" s="15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</row>
    <row r="203" spans="31:79" x14ac:dyDescent="0.2">
      <c r="AE203" s="15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</row>
    <row r="204" spans="31:79" x14ac:dyDescent="0.2">
      <c r="AE204" s="15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</row>
    <row r="205" spans="31:79" x14ac:dyDescent="0.2">
      <c r="AE205" s="15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</row>
    <row r="206" spans="31:79" x14ac:dyDescent="0.2">
      <c r="AE206" s="15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</row>
    <row r="207" spans="31:79" x14ac:dyDescent="0.2">
      <c r="AE207" s="15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</row>
    <row r="208" spans="31:79" x14ac:dyDescent="0.2">
      <c r="AE208" s="15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</row>
    <row r="209" spans="31:79" x14ac:dyDescent="0.2">
      <c r="AE209" s="15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</row>
    <row r="210" spans="31:79" x14ac:dyDescent="0.2">
      <c r="AE210" s="15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</row>
    <row r="211" spans="31:79" x14ac:dyDescent="0.2">
      <c r="AE211" s="15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</row>
    <row r="212" spans="31:79" x14ac:dyDescent="0.2">
      <c r="AE212" s="15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</row>
    <row r="213" spans="31:79" x14ac:dyDescent="0.2">
      <c r="AE213" s="15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</row>
    <row r="214" spans="31:79" x14ac:dyDescent="0.2">
      <c r="AE214" s="15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</row>
    <row r="215" spans="31:79" x14ac:dyDescent="0.2">
      <c r="AE215" s="15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</row>
    <row r="216" spans="31:79" x14ac:dyDescent="0.2">
      <c r="AE216" s="15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</row>
    <row r="217" spans="31:79" x14ac:dyDescent="0.2">
      <c r="AE217" s="15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</row>
    <row r="218" spans="31:79" x14ac:dyDescent="0.2">
      <c r="AE218" s="15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</row>
  </sheetData>
  <mergeCells count="9">
    <mergeCell ref="B2:AD2"/>
    <mergeCell ref="B3:AD3"/>
    <mergeCell ref="B4:AD4"/>
    <mergeCell ref="B6:B7"/>
    <mergeCell ref="C6:N6"/>
    <mergeCell ref="O6:O7"/>
    <mergeCell ref="P6:AA6"/>
    <mergeCell ref="AB6:AB7"/>
    <mergeCell ref="AC6:AD6"/>
  </mergeCells>
  <printOptions horizontalCentered="1"/>
  <pageMargins left="0" right="0" top="0.19685039370078741" bottom="0.19685039370078741" header="0" footer="0.19685039370078741"/>
  <pageSetup scale="86" orientation="landscape" r:id="rId1"/>
  <headerFooter alignWithMargins="0"/>
  <ignoredErrors>
    <ignoredError sqref="C12:N12 X12:AA12 P12:W12" formulaRange="1"/>
    <ignoredError sqref="AB12 O12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DGA</vt:lpstr>
      <vt:lpstr>DGA!Print_Area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Connie P Baez R</cp:lastModifiedBy>
  <dcterms:created xsi:type="dcterms:W3CDTF">2018-04-05T19:10:53Z</dcterms:created>
  <dcterms:modified xsi:type="dcterms:W3CDTF">2018-04-05T19:16:57Z</dcterms:modified>
</cp:coreProperties>
</file>